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3395" windowHeight="11565"/>
  </bookViews>
  <sheets>
    <sheet name="2024-2026" sheetId="3" r:id="rId1"/>
  </sheets>
  <externalReferences>
    <externalReference r:id="rId2"/>
    <externalReference r:id="rId3"/>
  </externalReferences>
  <definedNames>
    <definedName name="__Arr1" localSheetId="0">#REF!</definedName>
    <definedName name="__Arr1">#REF!</definedName>
    <definedName name="__Arr2" localSheetId="0">#REF!</definedName>
    <definedName name="__Arr2">#REF!</definedName>
    <definedName name="__Arr3" localSheetId="0">#REF!</definedName>
    <definedName name="__Arr3">#REF!</definedName>
    <definedName name="__Arr4" localSheetId="0">#REF!</definedName>
    <definedName name="__Arr4">#REF!</definedName>
    <definedName name="_Arr1" localSheetId="0">#REF!</definedName>
    <definedName name="_Arr1">#REF!</definedName>
    <definedName name="_Arr2" localSheetId="0">#REF!</definedName>
    <definedName name="_Arr2">#REF!</definedName>
    <definedName name="_Arr3" localSheetId="0">#REF!</definedName>
    <definedName name="_Arr3">#REF!</definedName>
    <definedName name="_Arr4" localSheetId="0">#REF!</definedName>
    <definedName name="_Arr4">#REF!</definedName>
    <definedName name="Arrays1" localSheetId="0">#REF!</definedName>
    <definedName name="Arrays1">#REF!</definedName>
    <definedName name="Arrays2" localSheetId="0">#REF!</definedName>
    <definedName name="Arrays2">#REF!</definedName>
    <definedName name="Arrays3" localSheetId="0">#REF!</definedName>
    <definedName name="Arrays3">#REF!</definedName>
    <definedName name="Arrays4" localSheetId="0">#REF!</definedName>
    <definedName name="Arrays4">#REF!</definedName>
    <definedName name="ArrWork" localSheetId="0">#REF!,#REF!,#REF!,#REF!,#REF!,#REF!,#REF!,#REF!,#REF!,#REF!,#REF!,#REF!,#REF!</definedName>
    <definedName name="ArrWork">#REF!,#REF!,#REF!,#REF!,#REF!,#REF!,#REF!,#REF!,#REF!,#REF!,#REF!,#REF!,#REF!</definedName>
    <definedName name="CellOne" localSheetId="0">#REF!</definedName>
    <definedName name="CellOne">#REF!</definedName>
    <definedName name="COne" localSheetId="0">#REF!</definedName>
    <definedName name="COne">#REF!</definedName>
    <definedName name="Ver" localSheetId="0">[1]Служебн!#REF!</definedName>
    <definedName name="Ver">[1]Служебн!#REF!</definedName>
    <definedName name="WorkArr" localSheetId="0">#REF!,#REF!,#REF!,#REF!,#REF!,#REF!,#REF!,#REF!,#REF!,#REF!,#REF!,#REF!,#REF!</definedName>
    <definedName name="WorkArr">#REF!,#REF!,#REF!,#REF!,#REF!,#REF!,#REF!,#REF!,#REF!,#REF!,#REF!,#REF!,#REF!</definedName>
    <definedName name="г" localSheetId="0">[1]Служебн!#REF!</definedName>
    <definedName name="г">[1]Служебн!#REF!</definedName>
    <definedName name="д" localSheetId="0">[1]Служебн!#REF!</definedName>
    <definedName name="д">[1]Служебн!#REF!</definedName>
    <definedName name="ж" localSheetId="0">[1]Служебн!#REF!</definedName>
    <definedName name="ж">[1]Служебн!#REF!</definedName>
    <definedName name="з" localSheetId="0">[1]Служебн!#REF!</definedName>
    <definedName name="з">[1]Служебн!#REF!</definedName>
    <definedName name="_xlnm.Print_Titles" localSheetId="0">'2024-2026'!$A:$B</definedName>
    <definedName name="л" localSheetId="0">[1]Служебн!#REF!</definedName>
    <definedName name="л">[1]Служебн!#REF!</definedName>
    <definedName name="ллл" localSheetId="0">#REF!</definedName>
    <definedName name="ллл">#REF!</definedName>
    <definedName name="новое" localSheetId="0">#REF!</definedName>
    <definedName name="новое">#REF!</definedName>
    <definedName name="о" localSheetId="0">#REF!</definedName>
    <definedName name="о">#REF!</definedName>
    <definedName name="_xlnm.Print_Area" localSheetId="0">'2024-2026'!$A$1:$BA$51</definedName>
    <definedName name="Обновить">"Текст 4"</definedName>
    <definedName name="ост" localSheetId="0">#REF!</definedName>
    <definedName name="ост">#REF!</definedName>
    <definedName name="павр" localSheetId="0">#REF!</definedName>
    <definedName name="павр">#REF!</definedName>
    <definedName name="ппрм" localSheetId="0">#REF!</definedName>
    <definedName name="ппрм">#REF!</definedName>
    <definedName name="пр" localSheetId="0">[1]Служебн!#REF!</definedName>
    <definedName name="пр">[1]Служебн!#REF!</definedName>
    <definedName name="прав" localSheetId="0">[1]Служебн!#REF!</definedName>
    <definedName name="прав">[1]Служебн!#REF!</definedName>
    <definedName name="р" localSheetId="0">[1]Служебн!#REF!</definedName>
    <definedName name="р">[1]Служебн!#REF!</definedName>
    <definedName name="рр" localSheetId="0">[1]Служебн!#REF!</definedName>
    <definedName name="рр">[1]Служебн!#REF!</definedName>
    <definedName name="стом" localSheetId="0">#REF!</definedName>
    <definedName name="стом">#REF!</definedName>
    <definedName name="Э" localSheetId="0">#REF!</definedName>
    <definedName name="Э">#REF!</definedName>
  </definedNames>
  <calcPr calcId="144525" iterate="1"/>
</workbook>
</file>

<file path=xl/calcChain.xml><?xml version="1.0" encoding="utf-8"?>
<calcChain xmlns="http://schemas.openxmlformats.org/spreadsheetml/2006/main">
  <c r="AV2" i="3" l="1"/>
  <c r="J10" i="3"/>
  <c r="Q10" i="3" s="1"/>
  <c r="M10" i="3"/>
  <c r="U10" i="3"/>
  <c r="X10" i="3" s="1"/>
  <c r="V10" i="3"/>
  <c r="W10" i="3"/>
  <c r="AD10" i="3"/>
  <c r="AE10" i="3"/>
  <c r="AF10" i="3"/>
  <c r="AI10" i="3"/>
  <c r="AK10" i="3"/>
  <c r="AU10" i="3"/>
  <c r="AZ10" i="3"/>
  <c r="J11" i="3"/>
  <c r="M11" i="3"/>
  <c r="Q11" i="3" s="1"/>
  <c r="U11" i="3"/>
  <c r="V11" i="3"/>
  <c r="W11" i="3"/>
  <c r="AD11" i="3"/>
  <c r="AE11" i="3"/>
  <c r="AE51" i="3" s="1"/>
  <c r="AF11" i="3"/>
  <c r="AI11" i="3"/>
  <c r="AK11" i="3"/>
  <c r="AU11" i="3"/>
  <c r="AZ11" i="3"/>
  <c r="J12" i="3"/>
  <c r="M12" i="3"/>
  <c r="U12" i="3"/>
  <c r="X12" i="3" s="1"/>
  <c r="V12" i="3"/>
  <c r="W12" i="3"/>
  <c r="AD12" i="3"/>
  <c r="AE12" i="3"/>
  <c r="AF12" i="3"/>
  <c r="AI12" i="3"/>
  <c r="AK12" i="3"/>
  <c r="AU12" i="3"/>
  <c r="AZ12" i="3"/>
  <c r="H13" i="3"/>
  <c r="J13" i="3"/>
  <c r="Q13" i="3" s="1"/>
  <c r="M13" i="3"/>
  <c r="U13" i="3"/>
  <c r="V13" i="3"/>
  <c r="W13" i="3"/>
  <c r="X13" i="3"/>
  <c r="AD13" i="3"/>
  <c r="AE13" i="3"/>
  <c r="AF13" i="3"/>
  <c r="AI13" i="3"/>
  <c r="AK13" i="3"/>
  <c r="AU13" i="3"/>
  <c r="AZ13" i="3"/>
  <c r="J14" i="3"/>
  <c r="Q14" i="3" s="1"/>
  <c r="M14" i="3"/>
  <c r="U14" i="3"/>
  <c r="V14" i="3"/>
  <c r="W14" i="3"/>
  <c r="AD14" i="3"/>
  <c r="AE14" i="3"/>
  <c r="AF14" i="3"/>
  <c r="AI14" i="3"/>
  <c r="AK14" i="3"/>
  <c r="AU14" i="3"/>
  <c r="AZ14" i="3"/>
  <c r="C15" i="3"/>
  <c r="J15" i="3" s="1"/>
  <c r="M15" i="3"/>
  <c r="U15" i="3"/>
  <c r="V15" i="3"/>
  <c r="W15" i="3"/>
  <c r="AD15" i="3"/>
  <c r="AE15" i="3"/>
  <c r="AF15" i="3"/>
  <c r="AI15" i="3"/>
  <c r="AK15" i="3"/>
  <c r="AU15" i="3"/>
  <c r="AZ15" i="3"/>
  <c r="J16" i="3"/>
  <c r="M16" i="3"/>
  <c r="U16" i="3"/>
  <c r="V16" i="3"/>
  <c r="W16" i="3"/>
  <c r="AD16" i="3"/>
  <c r="AE16" i="3"/>
  <c r="AF16" i="3"/>
  <c r="AI16" i="3"/>
  <c r="AK16" i="3"/>
  <c r="AU16" i="3"/>
  <c r="AZ16" i="3"/>
  <c r="J17" i="3"/>
  <c r="M17" i="3"/>
  <c r="U17" i="3"/>
  <c r="V17" i="3"/>
  <c r="W17" i="3"/>
  <c r="AD17" i="3"/>
  <c r="AE17" i="3"/>
  <c r="AF17" i="3"/>
  <c r="AI17" i="3"/>
  <c r="AK17" i="3"/>
  <c r="AU17" i="3"/>
  <c r="AZ17" i="3"/>
  <c r="J18" i="3"/>
  <c r="M18" i="3"/>
  <c r="U18" i="3"/>
  <c r="V18" i="3"/>
  <c r="W18" i="3"/>
  <c r="AD18" i="3"/>
  <c r="AE18" i="3"/>
  <c r="AF18" i="3"/>
  <c r="AI18" i="3"/>
  <c r="AK18" i="3"/>
  <c r="AU18" i="3"/>
  <c r="AZ18" i="3"/>
  <c r="J19" i="3"/>
  <c r="M19" i="3"/>
  <c r="U19" i="3"/>
  <c r="V19" i="3"/>
  <c r="W19" i="3"/>
  <c r="AD19" i="3"/>
  <c r="AE19" i="3"/>
  <c r="AF19" i="3"/>
  <c r="AI19" i="3"/>
  <c r="AK19" i="3"/>
  <c r="AU19" i="3"/>
  <c r="AZ19" i="3"/>
  <c r="J20" i="3"/>
  <c r="M20" i="3"/>
  <c r="U20" i="3"/>
  <c r="V20" i="3"/>
  <c r="W20" i="3"/>
  <c r="AD20" i="3"/>
  <c r="AE20" i="3"/>
  <c r="AF20" i="3"/>
  <c r="AI20" i="3"/>
  <c r="AK20" i="3"/>
  <c r="AU20" i="3"/>
  <c r="AZ20" i="3"/>
  <c r="J21" i="3"/>
  <c r="M21" i="3"/>
  <c r="U21" i="3"/>
  <c r="V21" i="3"/>
  <c r="W21" i="3"/>
  <c r="AD21" i="3"/>
  <c r="AE21" i="3"/>
  <c r="AF21" i="3"/>
  <c r="AI21" i="3"/>
  <c r="AK21" i="3"/>
  <c r="AU21" i="3"/>
  <c r="AZ21" i="3"/>
  <c r="J22" i="3"/>
  <c r="M22" i="3"/>
  <c r="U22" i="3"/>
  <c r="V22" i="3"/>
  <c r="W22" i="3"/>
  <c r="AD22" i="3"/>
  <c r="AE22" i="3"/>
  <c r="AF22" i="3"/>
  <c r="AI22" i="3"/>
  <c r="AK22" i="3"/>
  <c r="AU22" i="3"/>
  <c r="AZ22" i="3"/>
  <c r="J23" i="3"/>
  <c r="M23" i="3"/>
  <c r="U23" i="3"/>
  <c r="V23" i="3"/>
  <c r="W23" i="3"/>
  <c r="AD23" i="3"/>
  <c r="AE23" i="3"/>
  <c r="AF23" i="3"/>
  <c r="AI23" i="3"/>
  <c r="AK23" i="3"/>
  <c r="AU23" i="3"/>
  <c r="AZ23" i="3"/>
  <c r="J24" i="3"/>
  <c r="M24" i="3"/>
  <c r="U24" i="3"/>
  <c r="V24" i="3"/>
  <c r="W24" i="3"/>
  <c r="AD24" i="3"/>
  <c r="AE24" i="3"/>
  <c r="AF24" i="3"/>
  <c r="AI24" i="3"/>
  <c r="AK24" i="3"/>
  <c r="AU24" i="3"/>
  <c r="AZ24" i="3"/>
  <c r="J25" i="3"/>
  <c r="M25" i="3"/>
  <c r="U25" i="3"/>
  <c r="V25" i="3"/>
  <c r="W25" i="3"/>
  <c r="AD25" i="3"/>
  <c r="AE25" i="3"/>
  <c r="AF25" i="3"/>
  <c r="AI25" i="3"/>
  <c r="AK25" i="3"/>
  <c r="AU25" i="3"/>
  <c r="AZ25" i="3"/>
  <c r="J26" i="3"/>
  <c r="M26" i="3"/>
  <c r="U26" i="3"/>
  <c r="V26" i="3"/>
  <c r="W26" i="3"/>
  <c r="AD26" i="3"/>
  <c r="AE26" i="3"/>
  <c r="AF26" i="3"/>
  <c r="AI26" i="3"/>
  <c r="AK26" i="3"/>
  <c r="AU26" i="3"/>
  <c r="AZ26" i="3"/>
  <c r="J27" i="3"/>
  <c r="M27" i="3"/>
  <c r="U27" i="3"/>
  <c r="V27" i="3"/>
  <c r="W27" i="3"/>
  <c r="AD27" i="3"/>
  <c r="AE27" i="3"/>
  <c r="AF27" i="3"/>
  <c r="AI27" i="3"/>
  <c r="AK27" i="3"/>
  <c r="AU27" i="3"/>
  <c r="AZ27" i="3"/>
  <c r="J28" i="3"/>
  <c r="M28" i="3"/>
  <c r="U28" i="3"/>
  <c r="V28" i="3"/>
  <c r="W28" i="3"/>
  <c r="AD28" i="3"/>
  <c r="AE28" i="3"/>
  <c r="AF28" i="3"/>
  <c r="AI28" i="3"/>
  <c r="AK28" i="3"/>
  <c r="AU28" i="3"/>
  <c r="AZ28" i="3"/>
  <c r="J29" i="3"/>
  <c r="M29" i="3"/>
  <c r="U29" i="3"/>
  <c r="V29" i="3"/>
  <c r="W29" i="3"/>
  <c r="AD29" i="3"/>
  <c r="AE29" i="3"/>
  <c r="AF29" i="3"/>
  <c r="AI29" i="3"/>
  <c r="AK29" i="3"/>
  <c r="AU29" i="3"/>
  <c r="AZ29" i="3"/>
  <c r="J30" i="3"/>
  <c r="M30" i="3"/>
  <c r="U30" i="3"/>
  <c r="V30" i="3"/>
  <c r="W30" i="3"/>
  <c r="AD30" i="3"/>
  <c r="AE30" i="3"/>
  <c r="AF30" i="3"/>
  <c r="AI30" i="3"/>
  <c r="AK30" i="3"/>
  <c r="AU30" i="3"/>
  <c r="AZ30" i="3"/>
  <c r="J31" i="3"/>
  <c r="M31" i="3"/>
  <c r="U31" i="3"/>
  <c r="V31" i="3"/>
  <c r="W31" i="3"/>
  <c r="AD31" i="3"/>
  <c r="AE31" i="3"/>
  <c r="AF31" i="3"/>
  <c r="AI31" i="3"/>
  <c r="AK31" i="3"/>
  <c r="AU31" i="3"/>
  <c r="AZ31" i="3"/>
  <c r="H32" i="3"/>
  <c r="J32" i="3" s="1"/>
  <c r="M32" i="3"/>
  <c r="U32" i="3"/>
  <c r="V32" i="3"/>
  <c r="W32" i="3"/>
  <c r="AD32" i="3"/>
  <c r="AE32" i="3"/>
  <c r="AF32" i="3"/>
  <c r="AI32" i="3"/>
  <c r="AK32" i="3"/>
  <c r="AU32" i="3"/>
  <c r="AZ32" i="3"/>
  <c r="J33" i="3"/>
  <c r="M33" i="3"/>
  <c r="U33" i="3"/>
  <c r="V33" i="3"/>
  <c r="X33" i="3" s="1"/>
  <c r="W33" i="3"/>
  <c r="AD33" i="3"/>
  <c r="AE33" i="3"/>
  <c r="AG33" i="3" s="1"/>
  <c r="AF33" i="3"/>
  <c r="AI33" i="3"/>
  <c r="AK33" i="3"/>
  <c r="AU33" i="3"/>
  <c r="AZ33" i="3"/>
  <c r="J34" i="3"/>
  <c r="M34" i="3"/>
  <c r="Q34" i="3"/>
  <c r="U34" i="3"/>
  <c r="V34" i="3"/>
  <c r="W34" i="3"/>
  <c r="AD34" i="3"/>
  <c r="AE34" i="3"/>
  <c r="AF34" i="3"/>
  <c r="AI34" i="3"/>
  <c r="AK34" i="3"/>
  <c r="AU34" i="3"/>
  <c r="AZ34" i="3"/>
  <c r="J35" i="3"/>
  <c r="Q35" i="3" s="1"/>
  <c r="M35" i="3"/>
  <c r="U35" i="3"/>
  <c r="V35" i="3"/>
  <c r="W35" i="3"/>
  <c r="AD35" i="3"/>
  <c r="AG35" i="3" s="1"/>
  <c r="AE35" i="3"/>
  <c r="AF35" i="3"/>
  <c r="AI35" i="3"/>
  <c r="AK35" i="3"/>
  <c r="AU35" i="3"/>
  <c r="AZ35" i="3"/>
  <c r="J36" i="3"/>
  <c r="Q36" i="3" s="1"/>
  <c r="M36" i="3"/>
  <c r="U36" i="3"/>
  <c r="V36" i="3"/>
  <c r="W36" i="3"/>
  <c r="AD36" i="3"/>
  <c r="AE36" i="3"/>
  <c r="AF36" i="3"/>
  <c r="AI36" i="3"/>
  <c r="AK36" i="3"/>
  <c r="AU36" i="3"/>
  <c r="AZ36" i="3"/>
  <c r="J37" i="3"/>
  <c r="M37" i="3"/>
  <c r="U37" i="3"/>
  <c r="V37" i="3"/>
  <c r="W37" i="3"/>
  <c r="AD37" i="3"/>
  <c r="AE37" i="3"/>
  <c r="AF37" i="3"/>
  <c r="AI37" i="3"/>
  <c r="AK37" i="3"/>
  <c r="AU37" i="3"/>
  <c r="AZ37" i="3"/>
  <c r="J38" i="3"/>
  <c r="Q38" i="3" s="1"/>
  <c r="M38" i="3"/>
  <c r="U38" i="3"/>
  <c r="V38" i="3"/>
  <c r="X38" i="3" s="1"/>
  <c r="W38" i="3"/>
  <c r="AD38" i="3"/>
  <c r="AG38" i="3" s="1"/>
  <c r="AE38" i="3"/>
  <c r="AF38" i="3"/>
  <c r="AI38" i="3"/>
  <c r="AK38" i="3"/>
  <c r="AU38" i="3"/>
  <c r="AZ38" i="3"/>
  <c r="J39" i="3"/>
  <c r="Q39" i="3" s="1"/>
  <c r="M39" i="3"/>
  <c r="U39" i="3"/>
  <c r="V39" i="3"/>
  <c r="W39" i="3"/>
  <c r="AD39" i="3"/>
  <c r="AE39" i="3"/>
  <c r="AF39" i="3"/>
  <c r="AI39" i="3"/>
  <c r="AK39" i="3"/>
  <c r="AU39" i="3"/>
  <c r="AZ39" i="3"/>
  <c r="J40" i="3"/>
  <c r="Q40" i="3" s="1"/>
  <c r="M40" i="3"/>
  <c r="U40" i="3"/>
  <c r="X40" i="3" s="1"/>
  <c r="V40" i="3"/>
  <c r="W40" i="3"/>
  <c r="AD40" i="3"/>
  <c r="AE40" i="3"/>
  <c r="AF40" i="3"/>
  <c r="AI40" i="3"/>
  <c r="AK40" i="3"/>
  <c r="AU40" i="3"/>
  <c r="AZ40" i="3"/>
  <c r="J41" i="3"/>
  <c r="M41" i="3"/>
  <c r="U41" i="3"/>
  <c r="X41" i="3" s="1"/>
  <c r="V41" i="3"/>
  <c r="W41" i="3"/>
  <c r="AD41" i="3"/>
  <c r="AE41" i="3"/>
  <c r="AF41" i="3"/>
  <c r="AI41" i="3"/>
  <c r="AK41" i="3"/>
  <c r="AU41" i="3"/>
  <c r="AZ41" i="3"/>
  <c r="J42" i="3"/>
  <c r="Q42" i="3" s="1"/>
  <c r="M42" i="3"/>
  <c r="U42" i="3"/>
  <c r="V42" i="3"/>
  <c r="W42" i="3"/>
  <c r="AD42" i="3"/>
  <c r="AG42" i="3" s="1"/>
  <c r="AE42" i="3"/>
  <c r="AF42" i="3"/>
  <c r="AI42" i="3"/>
  <c r="AK42" i="3"/>
  <c r="AU42" i="3"/>
  <c r="AZ42" i="3"/>
  <c r="J43" i="3"/>
  <c r="Q43" i="3" s="1"/>
  <c r="M43" i="3"/>
  <c r="U43" i="3"/>
  <c r="V43" i="3"/>
  <c r="W43" i="3"/>
  <c r="AD43" i="3"/>
  <c r="AE43" i="3"/>
  <c r="AF43" i="3"/>
  <c r="AI43" i="3"/>
  <c r="AK43" i="3"/>
  <c r="AU43" i="3"/>
  <c r="AZ43" i="3"/>
  <c r="J44" i="3"/>
  <c r="M44" i="3"/>
  <c r="U44" i="3"/>
  <c r="V44" i="3"/>
  <c r="W44" i="3"/>
  <c r="AD44" i="3"/>
  <c r="AE44" i="3"/>
  <c r="AF44" i="3"/>
  <c r="AI44" i="3"/>
  <c r="AK44" i="3"/>
  <c r="AU44" i="3"/>
  <c r="AZ44" i="3"/>
  <c r="J45" i="3"/>
  <c r="M45" i="3"/>
  <c r="U45" i="3"/>
  <c r="V45" i="3"/>
  <c r="W45" i="3"/>
  <c r="AD45" i="3"/>
  <c r="AE45" i="3"/>
  <c r="AF45" i="3"/>
  <c r="AI45" i="3"/>
  <c r="AK45" i="3"/>
  <c r="AU45" i="3"/>
  <c r="AZ45" i="3"/>
  <c r="J46" i="3"/>
  <c r="Q46" i="3" s="1"/>
  <c r="M46" i="3"/>
  <c r="U46" i="3"/>
  <c r="V46" i="3"/>
  <c r="W46" i="3"/>
  <c r="AD46" i="3"/>
  <c r="AE46" i="3"/>
  <c r="AF46" i="3"/>
  <c r="AI46" i="3"/>
  <c r="AK46" i="3"/>
  <c r="AU46" i="3"/>
  <c r="AZ46" i="3"/>
  <c r="C47" i="3"/>
  <c r="J47" i="3" s="1"/>
  <c r="Q47" i="3" s="1"/>
  <c r="M47" i="3"/>
  <c r="U47" i="3"/>
  <c r="V47" i="3"/>
  <c r="W47" i="3"/>
  <c r="AD47" i="3"/>
  <c r="AE47" i="3"/>
  <c r="AF47" i="3"/>
  <c r="AI47" i="3"/>
  <c r="AK47" i="3"/>
  <c r="AU47" i="3"/>
  <c r="AZ47" i="3"/>
  <c r="J48" i="3"/>
  <c r="Q48" i="3" s="1"/>
  <c r="M48" i="3"/>
  <c r="U48" i="3"/>
  <c r="V48" i="3"/>
  <c r="W48" i="3"/>
  <c r="AD48" i="3"/>
  <c r="AE48" i="3"/>
  <c r="AF48" i="3"/>
  <c r="AI48" i="3"/>
  <c r="AK48" i="3"/>
  <c r="AU48" i="3"/>
  <c r="AZ48" i="3"/>
  <c r="J49" i="3"/>
  <c r="M49" i="3"/>
  <c r="U49" i="3"/>
  <c r="V49" i="3"/>
  <c r="W49" i="3"/>
  <c r="AD49" i="3"/>
  <c r="AE49" i="3"/>
  <c r="AF49" i="3"/>
  <c r="AI49" i="3"/>
  <c r="AK49" i="3"/>
  <c r="AU49" i="3"/>
  <c r="AZ49" i="3"/>
  <c r="J50" i="3"/>
  <c r="Q50" i="3" s="1"/>
  <c r="M50" i="3"/>
  <c r="U50" i="3"/>
  <c r="V50" i="3"/>
  <c r="W50" i="3"/>
  <c r="AD50" i="3"/>
  <c r="AE50" i="3"/>
  <c r="AF50" i="3"/>
  <c r="AI50" i="3"/>
  <c r="AK50" i="3"/>
  <c r="AU50" i="3"/>
  <c r="AZ50" i="3"/>
  <c r="C51" i="3"/>
  <c r="D51" i="3"/>
  <c r="E51" i="3"/>
  <c r="F51" i="3"/>
  <c r="G51" i="3"/>
  <c r="I51" i="3"/>
  <c r="K51" i="3"/>
  <c r="N51" i="3"/>
  <c r="O51" i="3"/>
  <c r="P51" i="3"/>
  <c r="R51" i="3"/>
  <c r="S51" i="3"/>
  <c r="T51" i="3"/>
  <c r="Y51" i="3"/>
  <c r="Z51" i="3"/>
  <c r="AA51" i="3"/>
  <c r="AB51" i="3"/>
  <c r="AC51" i="3"/>
  <c r="AH51" i="3"/>
  <c r="AJ51" i="3"/>
  <c r="AL51" i="3"/>
  <c r="AM51" i="3"/>
  <c r="AN51" i="3"/>
  <c r="AO51" i="3"/>
  <c r="AQ51" i="3"/>
  <c r="AR51" i="3"/>
  <c r="AS51" i="3"/>
  <c r="AT51" i="3"/>
  <c r="AV51" i="3"/>
  <c r="AW51" i="3"/>
  <c r="AX51" i="3"/>
  <c r="X37" i="3" l="1"/>
  <c r="X30" i="3"/>
  <c r="X28" i="3"/>
  <c r="X26" i="3"/>
  <c r="X24" i="3"/>
  <c r="X22" i="3"/>
  <c r="X20" i="3"/>
  <c r="X18" i="3"/>
  <c r="X16" i="3"/>
  <c r="X14" i="3"/>
  <c r="AK51" i="3"/>
  <c r="X50" i="3"/>
  <c r="AG43" i="3"/>
  <c r="H51" i="3"/>
  <c r="AG45" i="3"/>
  <c r="AP45" i="3" s="1"/>
  <c r="BA45" i="3" s="1"/>
  <c r="BB45" i="3" s="1"/>
  <c r="X44" i="3"/>
  <c r="Q41" i="3"/>
  <c r="X35" i="3"/>
  <c r="Q30" i="3"/>
  <c r="BA30" i="3" s="1"/>
  <c r="BB30" i="3" s="1"/>
  <c r="Q26" i="3"/>
  <c r="Q22" i="3"/>
  <c r="Q18" i="3"/>
  <c r="BA18" i="3" s="1"/>
  <c r="BB18" i="3" s="1"/>
  <c r="AU51" i="3"/>
  <c r="AG46" i="3"/>
  <c r="Q44" i="3"/>
  <c r="AG34" i="3"/>
  <c r="AG50" i="3"/>
  <c r="AP50" i="3" s="1"/>
  <c r="BA50" i="3" s="1"/>
  <c r="BB50" i="3" s="1"/>
  <c r="X45" i="3"/>
  <c r="AG44" i="3"/>
  <c r="AG39" i="3"/>
  <c r="X36" i="3"/>
  <c r="X34" i="3"/>
  <c r="X32" i="3"/>
  <c r="Q31" i="3"/>
  <c r="Q27" i="3"/>
  <c r="Q23" i="3"/>
  <c r="Q19" i="3"/>
  <c r="AP44" i="3"/>
  <c r="BA44" i="3" s="1"/>
  <c r="BB44" i="3" s="1"/>
  <c r="AG30" i="3"/>
  <c r="AP30" i="3" s="1"/>
  <c r="AG28" i="3"/>
  <c r="AG26" i="3"/>
  <c r="AP26" i="3" s="1"/>
  <c r="AG24" i="3"/>
  <c r="AP24" i="3" s="1"/>
  <c r="BA24" i="3" s="1"/>
  <c r="BB24" i="3" s="1"/>
  <c r="AG22" i="3"/>
  <c r="AG20" i="3"/>
  <c r="AG18" i="3"/>
  <c r="AP18" i="3" s="1"/>
  <c r="AP12" i="3"/>
  <c r="BA12" i="3" s="1"/>
  <c r="BB12" i="3" s="1"/>
  <c r="X48" i="3"/>
  <c r="X42" i="3"/>
  <c r="X39" i="3"/>
  <c r="AP39" i="3" s="1"/>
  <c r="BA39" i="3" s="1"/>
  <c r="BB39" i="3" s="1"/>
  <c r="AG37" i="3"/>
  <c r="AP37" i="3" s="1"/>
  <c r="BA37" i="3" s="1"/>
  <c r="BB37" i="3" s="1"/>
  <c r="AG31" i="3"/>
  <c r="AG27" i="3"/>
  <c r="AG23" i="3"/>
  <c r="AG19" i="3"/>
  <c r="AG15" i="3"/>
  <c r="X11" i="3"/>
  <c r="AG17" i="3"/>
  <c r="AD51" i="3"/>
  <c r="X46" i="3"/>
  <c r="X43" i="3"/>
  <c r="AP43" i="3" s="1"/>
  <c r="BA43" i="3" s="1"/>
  <c r="BB43" i="3" s="1"/>
  <c r="AG41" i="3"/>
  <c r="AP41" i="3" s="1"/>
  <c r="BA41" i="3" s="1"/>
  <c r="BB41" i="3" s="1"/>
  <c r="Q32" i="3"/>
  <c r="AG29" i="3"/>
  <c r="AG25" i="3"/>
  <c r="AG21" i="3"/>
  <c r="AG49" i="3"/>
  <c r="AP49" i="3" s="1"/>
  <c r="BA49" i="3" s="1"/>
  <c r="BB49" i="3" s="1"/>
  <c r="AG47" i="3"/>
  <c r="AP46" i="3"/>
  <c r="BA46" i="3" s="1"/>
  <c r="BB46" i="3" s="1"/>
  <c r="Q45" i="3"/>
  <c r="AG32" i="3"/>
  <c r="X29" i="3"/>
  <c r="Q28" i="3"/>
  <c r="X25" i="3"/>
  <c r="AP25" i="3" s="1"/>
  <c r="Q24" i="3"/>
  <c r="X21" i="3"/>
  <c r="Q20" i="3"/>
  <c r="X17" i="3"/>
  <c r="AP17" i="3" s="1"/>
  <c r="Q16" i="3"/>
  <c r="AG13" i="3"/>
  <c r="AP13" i="3" s="1"/>
  <c r="BA13" i="3" s="1"/>
  <c r="BB13" i="3" s="1"/>
  <c r="AZ51" i="3"/>
  <c r="AP42" i="3"/>
  <c r="BA42" i="3" s="1"/>
  <c r="BB42" i="3" s="1"/>
  <c r="W51" i="3"/>
  <c r="AG36" i="3"/>
  <c r="Q33" i="3"/>
  <c r="X31" i="3"/>
  <c r="AP31" i="3" s="1"/>
  <c r="BA31" i="3" s="1"/>
  <c r="BB31" i="3" s="1"/>
  <c r="X27" i="3"/>
  <c r="X23" i="3"/>
  <c r="X19" i="3"/>
  <c r="X15" i="3"/>
  <c r="AG14" i="3"/>
  <c r="AP14" i="3" s="1"/>
  <c r="BA14" i="3" s="1"/>
  <c r="BB14" i="3" s="1"/>
  <c r="Q12" i="3"/>
  <c r="AG11" i="3"/>
  <c r="M51" i="3"/>
  <c r="X49" i="3"/>
  <c r="X47" i="3"/>
  <c r="AG16" i="3"/>
  <c r="AP16" i="3" s="1"/>
  <c r="U51" i="3"/>
  <c r="Q49" i="3"/>
  <c r="AG48" i="3"/>
  <c r="AP48" i="3" s="1"/>
  <c r="BA48" i="3" s="1"/>
  <c r="BB48" i="3" s="1"/>
  <c r="AG40" i="3"/>
  <c r="AP40" i="3" s="1"/>
  <c r="BA40" i="3" s="1"/>
  <c r="BB40" i="3" s="1"/>
  <c r="Q37" i="3"/>
  <c r="Q29" i="3"/>
  <c r="AP27" i="3"/>
  <c r="BA27" i="3" s="1"/>
  <c r="BB27" i="3" s="1"/>
  <c r="Q25" i="3"/>
  <c r="Q21" i="3"/>
  <c r="Q17" i="3"/>
  <c r="BA17" i="3" s="1"/>
  <c r="BB17" i="3" s="1"/>
  <c r="Q15" i="3"/>
  <c r="AG12" i="3"/>
  <c r="V51" i="3"/>
  <c r="AF51" i="3"/>
  <c r="AP32" i="3"/>
  <c r="BA32" i="3" s="1"/>
  <c r="BB32" i="3" s="1"/>
  <c r="AP29" i="3"/>
  <c r="BA29" i="3" s="1"/>
  <c r="BB29" i="3" s="1"/>
  <c r="BA26" i="3"/>
  <c r="BB26" i="3" s="1"/>
  <c r="AP21" i="3"/>
  <c r="BA21" i="3" s="1"/>
  <c r="BB21" i="3" s="1"/>
  <c r="AP33" i="3"/>
  <c r="AP28" i="3"/>
  <c r="BA28" i="3" s="1"/>
  <c r="BB28" i="3" s="1"/>
  <c r="AP34" i="3"/>
  <c r="BA34" i="3" s="1"/>
  <c r="BB34" i="3" s="1"/>
  <c r="AP11" i="3"/>
  <c r="BA11" i="3" s="1"/>
  <c r="BB11" i="3" s="1"/>
  <c r="AP38" i="3"/>
  <c r="BA38" i="3" s="1"/>
  <c r="BB38" i="3" s="1"/>
  <c r="AP35" i="3"/>
  <c r="BA35" i="3" s="1"/>
  <c r="BB35" i="3" s="1"/>
  <c r="J51" i="3"/>
  <c r="AI51" i="3"/>
  <c r="AG10" i="3"/>
  <c r="AP23" i="3" l="1"/>
  <c r="BA23" i="3" s="1"/>
  <c r="BB23" i="3" s="1"/>
  <c r="BA16" i="3"/>
  <c r="BB16" i="3" s="1"/>
  <c r="BA33" i="3"/>
  <c r="BB33" i="3" s="1"/>
  <c r="Q51" i="3"/>
  <c r="AP20" i="3"/>
  <c r="BA20" i="3" s="1"/>
  <c r="BB20" i="3" s="1"/>
  <c r="AP19" i="3"/>
  <c r="BA19" i="3" s="1"/>
  <c r="BB19" i="3" s="1"/>
  <c r="AP36" i="3"/>
  <c r="BA36" i="3" s="1"/>
  <c r="BB36" i="3" s="1"/>
  <c r="X51" i="3"/>
  <c r="AP47" i="3"/>
  <c r="BA47" i="3" s="1"/>
  <c r="BB47" i="3" s="1"/>
  <c r="AP22" i="3"/>
  <c r="BA22" i="3" s="1"/>
  <c r="BB22" i="3" s="1"/>
  <c r="BA25" i="3"/>
  <c r="BB25" i="3" s="1"/>
  <c r="AP15" i="3"/>
  <c r="BA15" i="3" s="1"/>
  <c r="BB15" i="3" s="1"/>
  <c r="AG51" i="3"/>
  <c r="AP52" i="3" s="1"/>
  <c r="AP10" i="3"/>
  <c r="AP51" i="3" l="1"/>
  <c r="AP53" i="3" s="1"/>
  <c r="BA10" i="3"/>
  <c r="BB10" i="3" l="1"/>
  <c r="BA51" i="3"/>
  <c r="BB51" i="3" s="1"/>
</calcChain>
</file>

<file path=xl/sharedStrings.xml><?xml version="1.0" encoding="utf-8"?>
<sst xmlns="http://schemas.openxmlformats.org/spreadsheetml/2006/main" count="155" uniqueCount="106">
  <si>
    <t>№ п/п</t>
  </si>
  <si>
    <t>Наименование муниципальных районов и городских округов области</t>
  </si>
  <si>
    <t xml:space="preserve">Годовой фонд оплаты труда с начислениями на выплаты по оплате труда </t>
  </si>
  <si>
    <t>Расходы на учебники,  учебные пособия,  средства обучения, игр и игрушек</t>
  </si>
  <si>
    <t>Расходы на доступ к сети "Интернет" общеобразовательных учреждений</t>
  </si>
  <si>
    <t>Расходы на приобретение или изготовление бланков документов об образовании</t>
  </si>
  <si>
    <t>Оплата труда с начислениями</t>
  </si>
  <si>
    <t>Увеличение фонда оплаты труда на размер ежемесячной денежной компенсации на обеспечение книгоиздательской продукцией и периодическими изданиями</t>
  </si>
  <si>
    <t>Увеличение расходов на оплату труда с начислениями на выплыты по оплате труда на выплату ежемесячного денежного вознаграждения за классное руководство</t>
  </si>
  <si>
    <t>Увеличение фонда оплаты труда педагогических работников муниципальных общеобразовательных учреждений и педагогических работников дошкольных групп муниципальных общеобразовательных учреждений</t>
  </si>
  <si>
    <t>Увеличение фонда оплаты труда работников муниципальных общеобразовательных учреждений в связи с повышением минимального размера оплаты труда</t>
  </si>
  <si>
    <t>Сумма 
расходов (гр.11*гр.12* 1,302*12 /1000)</t>
  </si>
  <si>
    <t>Прогнозируемая численность обучающихся в дневных и вечерних общеобразовательных учреждений (без учета малокомплектных учреждений)</t>
  </si>
  <si>
    <t>Сумма
расходов на обеспечение учебного процесса</t>
  </si>
  <si>
    <t>Прогнозируемая численность "условно обучающихся" в дневных малокомплектных общеобразовательных организациях</t>
  </si>
  <si>
    <t>Сумма расходов на обеспечение учебного процесса (из расчета 10500 руб. в год на один класс) (гр.32*10500/1000;1)</t>
  </si>
  <si>
    <t>Сумма расходов на обеспечение учебного процесса в год</t>
  </si>
  <si>
    <t>Тариф  подключения в месяц (в среднем по району)</t>
  </si>
  <si>
    <t>стоимость услуг на доступ к сети "Интернет" в месяц</t>
  </si>
  <si>
    <t xml:space="preserve">Сумма расходов по оплате лицензионного программного обеспечения  </t>
  </si>
  <si>
    <t>Количество бланков с учетом порчи (10%), шт.</t>
  </si>
  <si>
    <t>1 ступень</t>
  </si>
  <si>
    <t>2 ступень</t>
  </si>
  <si>
    <t>3 ступень</t>
  </si>
  <si>
    <t>1 ступень 
(из расчета 510 руб. в год на одного обучающегося) (гр.18*510/1000)</t>
  </si>
  <si>
    <t>3 ступень
(из расчета 700 руб. в год на одного обучающегося) (гр.20*700/1000)</t>
  </si>
  <si>
    <t>всего
(гр.21+ гр.22+ гр.23)</t>
  </si>
  <si>
    <t>город</t>
  </si>
  <si>
    <t>село</t>
  </si>
  <si>
    <t>всего
(гр.26+ гр.27+ гр.28)</t>
  </si>
  <si>
    <t>тыс. рублей</t>
  </si>
  <si>
    <t>человек</t>
  </si>
  <si>
    <t>рублей</t>
  </si>
  <si>
    <t>единиц</t>
  </si>
  <si>
    <t>тыс. руб.</t>
  </si>
  <si>
    <t>Александрово-Гайский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</si>
  <si>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</si>
  <si>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</si>
  <si>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</si>
  <si>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</si>
  <si>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</si>
  <si>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</si>
  <si>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</si>
  <si>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</si>
  <si>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</si>
  <si>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</si>
  <si>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</si>
  <si>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</si>
  <si>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</si>
  <si>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</si>
  <si>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</si>
  <si>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</si>
  <si>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</si>
  <si>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</si>
  <si>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</si>
  <si>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</si>
  <si>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</si>
  <si>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</si>
  <si>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</si>
  <si>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</si>
  <si>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</si>
  <si>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</si>
  <si>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</si>
  <si>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</si>
  <si>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</si>
  <si>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</si>
  <si>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</si>
  <si>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</si>
  <si>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</si>
  <si>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</si>
  <si>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</si>
  <si>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</si>
  <si>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 Саратов</t>
  </si>
  <si>
    <t>г.Шиханы</t>
  </si>
  <si>
    <t>п. Михайловский</t>
  </si>
  <si>
    <t>ЗАТО Светлый</t>
  </si>
  <si>
    <t>Всего</t>
  </si>
  <si>
    <t>Размер субвенции 
(гр.17+гр.38+
гр.43+гр.44+гр.48)</t>
  </si>
  <si>
    <t>Сумма расходов 
(гр.10+ гр.13+ гр.14+гр.15+гр.16)</t>
  </si>
  <si>
    <t>Расходы дневных общеобразовательных учреждений городской местности</t>
  </si>
  <si>
    <t>Расходы дневных общеобразовательных учреждений сельской местности</t>
  </si>
  <si>
    <t>Расходы  вечерних (сменных) общеобразовательных учреждений, учебно-консультационных пунктах общеобразовательных учреждений городской местности</t>
  </si>
  <si>
    <t>Расходы  вечерних (сменных) общеобразовательный учреждений, учебно-консультационных пунктах общеобразовательных учреждений сельской местности</t>
  </si>
  <si>
    <t>Расходы  вечерних (сменных) общеобразовательных учреждений при ИТУ</t>
  </si>
  <si>
    <t xml:space="preserve">Школы-сады, структурные подразделения детский сад при школах
 </t>
  </si>
  <si>
    <t xml:space="preserve">Централизованный фонд стимулирования руководителей
 </t>
  </si>
  <si>
    <t>Сумма расходов
 (гр.3+гр.4+гр.5+
гр.6+гр.7+гр.8-гр.9)</t>
  </si>
  <si>
    <t xml:space="preserve"> Численность педагогических работников в муниципальных общеобразовательных учреждений </t>
  </si>
  <si>
    <t>Размер компенсации в месяц на одного педагогического работника 
(руб.)</t>
  </si>
  <si>
    <t xml:space="preserve"> Численность воспитанников в структурных дошкольных отделениях при и школах-садах</t>
  </si>
  <si>
    <t>Сумма расходов на обеспечение воспитательно-образовательного процесса (из расчета 385,0 руб. в год на одного воспитанника) (гр.30*385/1000)</t>
  </si>
  <si>
    <t xml:space="preserve">2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</si>
  <si>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 xml:space="preserve">3 ступень Прогнозируемое на соответствующий финансовый год среднегодовое количество классов в общеобразовательных учреждениях очно-заочного обучения                                     </t>
  </si>
  <si>
    <t>Число учреждений, подключенных к сети "Интернет" (наземное подключение)</t>
  </si>
  <si>
    <t>Число учреждений, подключенных к сети "Интернет" (спутниковое подключение)</t>
  </si>
  <si>
    <t>Сумма расходов на оплату доступа к сети " Интернет" 
(((гр.39*гр.40)+ (гр.41*гр.42)) *12/1000)</t>
  </si>
  <si>
    <t>Количество выпускников,
всего,чел.</t>
  </si>
  <si>
    <t>Всего стоимость расходов на 1-го обучающегося</t>
  </si>
  <si>
    <t>2 ступень
(из расчета 730 руб. в год на одного обучающегося) (гр.19*730/1000)</t>
  </si>
  <si>
    <t>1 ступень
(из расчета 510 руб. в год на одного обучающегося) (гр.23*510/1000)</t>
  </si>
  <si>
    <t>2 ступень
(из расчета 730 руб. в год на одного обучающегося) (гр.24*730/1000)</t>
  </si>
  <si>
    <t>3 ступень
(из расчета 700 руб. в год на одного обучающегося) (гр.25*700/1000)</t>
  </si>
  <si>
    <t>Сумма ,
(гр,46*гр,47) /1000 тыс.руб.</t>
  </si>
  <si>
    <t>Сумма расходов 
 (гр.24+гр.29+гр.31+гр.33+гр.35+гр.37)</t>
  </si>
  <si>
    <t>Количество классов-комплектов в вечерних (сменных) общеобразовательных организациях при ИТУ</t>
  </si>
  <si>
    <t>Расчет распределения на 2024-2026 годы субвенции бюджетам муниципальных районов и городских округов области на финансовое обеспечение образовательной деятельности муниципальных общеобразовательных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</si>
</sst>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0.0"/>
    <numFmt numFmtId="166" formatCode="_-* #,##0.00_р_._-;\-* #,##0.00_р_._-;_-* &quot;-&quot;??_р_._-;_-@_-"/>
    <numFmt numFmtId="167" formatCode="#,##0.00_ ;[Red]\-#,##0.00\ 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;[Red]\-#,##0.00;0.00"/>
    <numFmt numFmtId="172" formatCode="#,##0.0_ ;\-#,##0.0\ "/>
    <numFmt numFmtId="173" formatCode="0.0_ ;\-0.0\ "/>
    <numFmt numFmtId="174" formatCode="#,##0_ ;\-#,##0\ "/>
    <numFmt numFmtId="175" formatCode="_-* #,##0_р_._-;\-* #,##0_р_._-;_-* &quot;-&quot;??_р_._-;_-@_-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8"/>
      <name val="Arial Cyr"/>
      <charset val="204"/>
    </font>
    <font>
      <sz val="12"/>
      <color theme="1"/>
      <name val="Times New Roman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sz val="8"/>
      <name val="PT Astra Serif"/>
      <family val="1"/>
      <charset val="204"/>
    </font>
    <font>
      <sz val="8"/>
      <name val="Times New Roman"/>
      <family val="1"/>
      <charset val="204"/>
    </font>
    <font>
      <sz val="10"/>
      <color rgb="FFFF0000"/>
      <name val="PT Astra Serif"/>
      <family val="1"/>
      <charset val="204"/>
    </font>
    <font>
      <b/>
      <sz val="12"/>
      <name val="Times New Roman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45">
    <xf numFmtId="0" fontId="0" fillId="0" borderId="0"/>
    <xf numFmtId="166" fontId="2" fillId="0" borderId="0" applyFont="0" applyFill="0" applyBorder="0" applyAlignment="0" applyProtection="0"/>
    <xf numFmtId="0" fontId="5" fillId="0" borderId="0"/>
    <xf numFmtId="0" fontId="5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48" fontId="10" fillId="0" borderId="0">
      <protection locked="0"/>
    </xf>
    <xf numFmtId="48" fontId="11" fillId="0" borderId="0">
      <protection locked="0"/>
    </xf>
    <xf numFmtId="0" fontId="8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5" fillId="0" borderId="0"/>
    <xf numFmtId="0" fontId="8" fillId="0" borderId="0">
      <protection locked="0"/>
    </xf>
    <xf numFmtId="0" fontId="9" fillId="0" borderId="0">
      <protection locked="0"/>
    </xf>
    <xf numFmtId="0" fontId="8" fillId="0" borderId="14">
      <protection locked="0"/>
    </xf>
    <xf numFmtId="0" fontId="9" fillId="0" borderId="15">
      <protection locked="0"/>
    </xf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4" fillId="7" borderId="16" applyNumberFormat="0" applyAlignment="0" applyProtection="0"/>
    <xf numFmtId="0" fontId="14" fillId="7" borderId="16" applyNumberFormat="0" applyAlignment="0" applyProtection="0"/>
    <xf numFmtId="0" fontId="14" fillId="7" borderId="16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5" fillId="20" borderId="17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6" fillId="20" borderId="16" applyNumberFormat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0" fillId="0" borderId="21" applyNumberFormat="0" applyFill="0" applyAlignment="0" applyProtection="0"/>
    <xf numFmtId="0" fontId="21" fillId="21" borderId="22" applyNumberFormat="0" applyAlignment="0" applyProtection="0"/>
    <xf numFmtId="0" fontId="21" fillId="21" borderId="22" applyNumberFormat="0" applyAlignment="0" applyProtection="0"/>
    <xf numFmtId="0" fontId="21" fillId="21" borderId="22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" fillId="0" borderId="0"/>
    <xf numFmtId="0" fontId="2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7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2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23" borderId="23" applyNumberFormat="0" applyFont="0" applyAlignment="0" applyProtection="0"/>
    <xf numFmtId="0" fontId="5" fillId="23" borderId="23" applyNumberFormat="0" applyFont="0" applyAlignment="0" applyProtection="0"/>
    <xf numFmtId="0" fontId="24" fillId="23" borderId="23" applyNumberFormat="0" applyFont="0" applyAlignment="0" applyProtection="0"/>
    <xf numFmtId="0" fontId="24" fillId="23" borderId="23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3" fillId="0" borderId="24" applyNumberFormat="0" applyFill="0" applyAlignment="0" applyProtection="0"/>
    <xf numFmtId="0" fontId="34" fillId="0" borderId="0"/>
    <xf numFmtId="0" fontId="26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5" fillId="0" borderId="0" quotePrefix="1" applyFont="0" applyFill="0" applyBorder="0" applyAlignment="0">
      <protection locked="0"/>
    </xf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2" fontId="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" fillId="0" borderId="0" quotePrefix="1" applyFont="0" applyFill="0" applyBorder="0" applyAlignment="0">
      <protection locked="0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</cellStyleXfs>
  <cellXfs count="11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164" fontId="38" fillId="0" borderId="0" xfId="0" applyNumberFormat="1" applyFont="1" applyFill="1" applyAlignment="1">
      <alignment horizontal="center"/>
    </xf>
    <xf numFmtId="165" fontId="38" fillId="0" borderId="0" xfId="0" applyNumberFormat="1" applyFont="1" applyFill="1" applyAlignment="1">
      <alignment horizontal="center"/>
    </xf>
    <xf numFmtId="0" fontId="41" fillId="0" borderId="0" xfId="0" applyFont="1" applyFill="1"/>
    <xf numFmtId="0" fontId="40" fillId="0" borderId="2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40" fillId="0" borderId="10" xfId="2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38" fillId="0" borderId="8" xfId="0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38" fillId="0" borderId="12" xfId="2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left"/>
    </xf>
    <xf numFmtId="173" fontId="38" fillId="24" borderId="2" xfId="1" applyNumberFormat="1" applyFont="1" applyFill="1" applyBorder="1" applyAlignment="1">
      <alignment wrapText="1"/>
    </xf>
    <xf numFmtId="166" fontId="38" fillId="24" borderId="2" xfId="1" applyFont="1" applyFill="1" applyBorder="1" applyAlignment="1">
      <alignment wrapText="1"/>
    </xf>
    <xf numFmtId="174" fontId="38" fillId="24" borderId="2" xfId="1" applyNumberFormat="1" applyFont="1" applyFill="1" applyBorder="1" applyAlignment="1">
      <alignment wrapText="1"/>
    </xf>
    <xf numFmtId="165" fontId="38" fillId="24" borderId="2" xfId="1" applyNumberFormat="1" applyFont="1" applyFill="1" applyBorder="1" applyAlignment="1">
      <alignment wrapText="1"/>
    </xf>
    <xf numFmtId="1" fontId="38" fillId="24" borderId="2" xfId="0" applyNumberFormat="1" applyFont="1" applyFill="1" applyBorder="1" applyAlignment="1">
      <alignment wrapText="1"/>
    </xf>
    <xf numFmtId="165" fontId="38" fillId="24" borderId="2" xfId="0" applyNumberFormat="1" applyFont="1" applyFill="1" applyBorder="1" applyAlignment="1">
      <alignment wrapText="1"/>
    </xf>
    <xf numFmtId="3" fontId="38" fillId="24" borderId="2" xfId="0" applyNumberFormat="1" applyFont="1" applyFill="1" applyBorder="1" applyAlignment="1">
      <alignment wrapText="1"/>
    </xf>
    <xf numFmtId="175" fontId="38" fillId="24" borderId="2" xfId="1" applyNumberFormat="1" applyFont="1" applyFill="1" applyBorder="1" applyAlignment="1">
      <alignment wrapText="1"/>
    </xf>
    <xf numFmtId="165" fontId="38" fillId="0" borderId="2" xfId="1" applyNumberFormat="1" applyFont="1" applyFill="1" applyBorder="1" applyAlignment="1">
      <alignment wrapText="1"/>
    </xf>
    <xf numFmtId="1" fontId="38" fillId="0" borderId="2" xfId="1" applyNumberFormat="1" applyFont="1" applyFill="1" applyBorder="1" applyAlignment="1">
      <alignment wrapText="1"/>
    </xf>
    <xf numFmtId="166" fontId="38" fillId="0" borderId="2" xfId="1" applyFont="1" applyFill="1" applyBorder="1" applyAlignment="1">
      <alignment wrapText="1"/>
    </xf>
    <xf numFmtId="173" fontId="38" fillId="0" borderId="2" xfId="1" applyNumberFormat="1" applyFont="1" applyFill="1" applyBorder="1" applyAlignment="1">
      <alignment wrapText="1"/>
    </xf>
    <xf numFmtId="0" fontId="38" fillId="0" borderId="2" xfId="0" applyFont="1" applyFill="1" applyBorder="1" applyAlignment="1">
      <alignment horizontal="left" vertical="center"/>
    </xf>
    <xf numFmtId="0" fontId="38" fillId="0" borderId="2" xfId="0" applyFont="1" applyFill="1" applyBorder="1" applyAlignment="1">
      <alignment horizontal="left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/>
    </xf>
    <xf numFmtId="173" fontId="39" fillId="0" borderId="2" xfId="1" applyNumberFormat="1" applyFont="1" applyFill="1" applyBorder="1" applyAlignment="1">
      <alignment wrapText="1"/>
    </xf>
    <xf numFmtId="166" fontId="39" fillId="0" borderId="2" xfId="1" applyFont="1" applyFill="1" applyBorder="1" applyAlignment="1">
      <alignment wrapText="1"/>
    </xf>
    <xf numFmtId="174" fontId="39" fillId="0" borderId="2" xfId="1" applyNumberFormat="1" applyFont="1" applyFill="1" applyBorder="1" applyAlignment="1">
      <alignment wrapText="1"/>
    </xf>
    <xf numFmtId="165" fontId="39" fillId="0" borderId="2" xfId="1" applyNumberFormat="1" applyFont="1" applyFill="1" applyBorder="1" applyAlignment="1">
      <alignment wrapText="1"/>
    </xf>
    <xf numFmtId="1" fontId="39" fillId="0" borderId="2" xfId="1" applyNumberFormat="1" applyFont="1" applyFill="1" applyBorder="1" applyAlignment="1">
      <alignment wrapText="1"/>
    </xf>
    <xf numFmtId="0" fontId="4" fillId="0" borderId="0" xfId="0" applyFont="1" applyFill="1"/>
    <xf numFmtId="0" fontId="38" fillId="0" borderId="0" xfId="0" applyFont="1" applyFill="1" applyAlignment="1">
      <alignment horizontal="center" vertical="center" wrapText="1"/>
    </xf>
    <xf numFmtId="164" fontId="38" fillId="0" borderId="0" xfId="0" applyNumberFormat="1" applyFont="1" applyFill="1" applyAlignment="1">
      <alignment horizontal="right"/>
    </xf>
    <xf numFmtId="165" fontId="38" fillId="0" borderId="0" xfId="0" applyNumberFormat="1" applyFont="1" applyFill="1" applyAlignment="1">
      <alignment horizontal="right"/>
    </xf>
    <xf numFmtId="167" fontId="38" fillId="0" borderId="0" xfId="0" applyNumberFormat="1" applyFont="1" applyFill="1" applyAlignment="1">
      <alignment horizontal="right"/>
    </xf>
    <xf numFmtId="0" fontId="38" fillId="0" borderId="0" xfId="0" applyFont="1" applyFill="1" applyAlignment="1">
      <alignment horizontal="right"/>
    </xf>
    <xf numFmtId="164" fontId="39" fillId="0" borderId="0" xfId="0" applyNumberFormat="1" applyFont="1" applyFill="1" applyAlignment="1">
      <alignment horizontal="right"/>
    </xf>
    <xf numFmtId="167" fontId="38" fillId="0" borderId="0" xfId="0" applyNumberFormat="1" applyFont="1" applyFill="1" applyAlignment="1">
      <alignment horizontal="center"/>
    </xf>
    <xf numFmtId="164" fontId="39" fillId="0" borderId="0" xfId="0" applyNumberFormat="1" applyFont="1" applyFill="1" applyAlignment="1">
      <alignment horizontal="center"/>
    </xf>
    <xf numFmtId="0" fontId="40" fillId="0" borderId="2" xfId="0" applyFont="1" applyFill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1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2" xfId="3" applyFont="1" applyFill="1" applyBorder="1" applyAlignment="1">
      <alignment horizontal="center" vertical="center" wrapText="1"/>
    </xf>
    <xf numFmtId="0" fontId="40" fillId="0" borderId="7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3" fontId="40" fillId="0" borderId="13" xfId="0" applyNumberFormat="1" applyFont="1" applyFill="1" applyBorder="1" applyAlignment="1">
      <alignment horizontal="center" vertical="center" wrapText="1"/>
    </xf>
    <xf numFmtId="3" fontId="40" fillId="0" borderId="2" xfId="0" applyNumberFormat="1" applyFont="1" applyFill="1" applyBorder="1" applyAlignment="1">
      <alignment horizontal="center" vertical="center" wrapText="1"/>
    </xf>
    <xf numFmtId="1" fontId="40" fillId="0" borderId="2" xfId="3" applyNumberFormat="1" applyFont="1" applyFill="1" applyBorder="1" applyAlignment="1">
      <alignment horizontal="center" vertical="center" wrapText="1"/>
    </xf>
    <xf numFmtId="1" fontId="40" fillId="0" borderId="2" xfId="0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40" fillId="0" borderId="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7" xfId="0" applyNumberFormat="1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38" fillId="0" borderId="2" xfId="0" applyFont="1" applyFill="1" applyBorder="1" applyAlignment="1">
      <alignment horizontal="center" vertical="center" wrapText="1"/>
    </xf>
    <xf numFmtId="165" fontId="38" fillId="0" borderId="2" xfId="0" applyNumberFormat="1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4" xfId="0" applyFont="1" applyFill="1" applyBorder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 wrapText="1"/>
    </xf>
    <xf numFmtId="0" fontId="38" fillId="0" borderId="9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10" xfId="0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166" fontId="3" fillId="0" borderId="0" xfId="1" applyFont="1" applyFill="1" applyAlignment="1">
      <alignment horizontal="center"/>
    </xf>
    <xf numFmtId="0" fontId="38" fillId="0" borderId="0" xfId="0" applyFont="1" applyFill="1"/>
    <xf numFmtId="165" fontId="42" fillId="0" borderId="0" xfId="0" applyNumberFormat="1" applyFont="1" applyFill="1"/>
    <xf numFmtId="0" fontId="40" fillId="0" borderId="0" xfId="0" applyFont="1" applyFill="1"/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right" vertical="center" wrapText="1"/>
    </xf>
    <xf numFmtId="165" fontId="43" fillId="0" borderId="1" xfId="0" applyNumberFormat="1" applyFont="1" applyFill="1" applyBorder="1" applyAlignment="1">
      <alignment horizontal="center" vertical="center" wrapText="1"/>
    </xf>
    <xf numFmtId="164" fontId="4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4" fillId="0" borderId="0" xfId="0" applyFont="1" applyFill="1" applyBorder="1"/>
    <xf numFmtId="0" fontId="44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vertical="center" wrapText="1"/>
    </xf>
    <xf numFmtId="0" fontId="45" fillId="0" borderId="0" xfId="0" applyFont="1" applyFill="1" applyBorder="1" applyAlignment="1">
      <alignment horizontal="center" vertical="center" wrapText="1"/>
    </xf>
    <xf numFmtId="165" fontId="45" fillId="0" borderId="0" xfId="0" applyNumberFormat="1" applyFont="1" applyFill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/>
    </xf>
    <xf numFmtId="0" fontId="44" fillId="0" borderId="0" xfId="0" applyFont="1" applyFill="1"/>
    <xf numFmtId="0" fontId="45" fillId="0" borderId="0" xfId="0" applyFont="1" applyFill="1" applyAlignment="1">
      <alignment horizontal="center"/>
    </xf>
    <xf numFmtId="0" fontId="44" fillId="0" borderId="0" xfId="0" applyFont="1" applyFill="1" applyAlignment="1">
      <alignment horizontal="center"/>
    </xf>
    <xf numFmtId="0" fontId="44" fillId="0" borderId="0" xfId="0" applyFont="1" applyFill="1" applyAlignment="1"/>
    <xf numFmtId="0" fontId="44" fillId="0" borderId="0" xfId="0" applyFont="1" applyFill="1" applyAlignment="1">
      <alignment horizontal="right" wrapText="1"/>
    </xf>
    <xf numFmtId="0" fontId="44" fillId="0" borderId="0" xfId="0" applyFont="1" applyFill="1" applyAlignment="1">
      <alignment horizontal="left" indent="22"/>
    </xf>
    <xf numFmtId="0" fontId="44" fillId="0" borderId="0" xfId="0" applyFont="1" applyFill="1" applyAlignment="1">
      <alignment horizontal="left" wrapText="1" indent="22"/>
    </xf>
    <xf numFmtId="165" fontId="44" fillId="0" borderId="0" xfId="0" applyNumberFormat="1" applyFont="1" applyFill="1" applyAlignment="1">
      <alignment horizontal="center"/>
    </xf>
    <xf numFmtId="164" fontId="44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left"/>
    </xf>
  </cellXfs>
  <cellStyles count="645">
    <cellStyle name="20% - Акцент1 2" xfId="4"/>
    <cellStyle name="20% - Акцент1 2 2" xfId="5"/>
    <cellStyle name="20% - Акцент1 2 3" xfId="6"/>
    <cellStyle name="20% - Акцент1 2 4" xfId="7"/>
    <cellStyle name="20% - Акцент1 2 5" xfId="8"/>
    <cellStyle name="20% - Акцент1 2 6" xfId="9"/>
    <cellStyle name="20% - Акцент1 2 7" xfId="10"/>
    <cellStyle name="20% - Акцент1 3" xfId="11"/>
    <cellStyle name="20% - Акцент1 4" xfId="12"/>
    <cellStyle name="20% - Акцент2 2" xfId="13"/>
    <cellStyle name="20% - Акцент2 2 2" xfId="14"/>
    <cellStyle name="20% - Акцент2 2 3" xfId="15"/>
    <cellStyle name="20% - Акцент2 2 4" xfId="16"/>
    <cellStyle name="20% - Акцент2 2 5" xfId="17"/>
    <cellStyle name="20% - Акцент2 2 6" xfId="18"/>
    <cellStyle name="20% - Акцент2 2 7" xfId="19"/>
    <cellStyle name="20% - Акцент2 3" xfId="20"/>
    <cellStyle name="20% - Акцент2 4" xfId="21"/>
    <cellStyle name="20% - Акцент3 2" xfId="22"/>
    <cellStyle name="20% - Акцент3 2 2" xfId="23"/>
    <cellStyle name="20% - Акцент3 2 3" xfId="24"/>
    <cellStyle name="20% - Акцент3 2 4" xfId="25"/>
    <cellStyle name="20% - Акцент3 2 5" xfId="26"/>
    <cellStyle name="20% - Акцент3 2 6" xfId="27"/>
    <cellStyle name="20% - Акцент3 2 7" xfId="28"/>
    <cellStyle name="20% - Акцент3 3" xfId="29"/>
    <cellStyle name="20% - Акцент3 4" xfId="30"/>
    <cellStyle name="20% - Акцент4 2" xfId="31"/>
    <cellStyle name="20% - Акцент4 2 2" xfId="32"/>
    <cellStyle name="20% - Акцент4 2 3" xfId="33"/>
    <cellStyle name="20% - Акцент4 2 4" xfId="34"/>
    <cellStyle name="20% - Акцент4 2 5" xfId="35"/>
    <cellStyle name="20% - Акцент4 2 6" xfId="36"/>
    <cellStyle name="20% - Акцент4 2 7" xfId="37"/>
    <cellStyle name="20% - Акцент4 3" xfId="38"/>
    <cellStyle name="20% - Акцент4 4" xfId="39"/>
    <cellStyle name="20% - Акцент5 2" xfId="40"/>
    <cellStyle name="20% - Акцент5 2 2" xfId="41"/>
    <cellStyle name="20% - Акцент5 2 3" xfId="42"/>
    <cellStyle name="20% - Акцент5 2 4" xfId="43"/>
    <cellStyle name="20% - Акцент5 2 5" xfId="44"/>
    <cellStyle name="20% - Акцент5 2 6" xfId="45"/>
    <cellStyle name="20% - Акцент5 2 7" xfId="46"/>
    <cellStyle name="20% - Акцент5 3" xfId="47"/>
    <cellStyle name="20% - Акцент5 4" xfId="48"/>
    <cellStyle name="20% - Акцент6 2" xfId="49"/>
    <cellStyle name="20% - Акцент6 2 2" xfId="50"/>
    <cellStyle name="20% - Акцент6 2 3" xfId="51"/>
    <cellStyle name="20% - Акцент6 2 4" xfId="52"/>
    <cellStyle name="20% - Акцент6 2 5" xfId="53"/>
    <cellStyle name="20% - Акцент6 2 6" xfId="54"/>
    <cellStyle name="20% - Акцент6 2 7" xfId="55"/>
    <cellStyle name="20% - Акцент6 3" xfId="56"/>
    <cellStyle name="20% - Акцент6 4" xfId="57"/>
    <cellStyle name="40% - Акцент1 2" xfId="58"/>
    <cellStyle name="40% - Акцент1 2 2" xfId="59"/>
    <cellStyle name="40% - Акцент1 2 3" xfId="60"/>
    <cellStyle name="40% - Акцент1 2 4" xfId="61"/>
    <cellStyle name="40% - Акцент1 2 5" xfId="62"/>
    <cellStyle name="40% - Акцент1 2 6" xfId="63"/>
    <cellStyle name="40% - Акцент1 2 7" xfId="64"/>
    <cellStyle name="40% - Акцент1 3" xfId="65"/>
    <cellStyle name="40% - Акцент1 4" xfId="66"/>
    <cellStyle name="40% - Акцент2 2" xfId="67"/>
    <cellStyle name="40% - Акцент2 2 2" xfId="68"/>
    <cellStyle name="40% - Акцент2 2 3" xfId="69"/>
    <cellStyle name="40% - Акцент2 2 4" xfId="70"/>
    <cellStyle name="40% - Акцент2 2 5" xfId="71"/>
    <cellStyle name="40% - Акцент2 2 6" xfId="72"/>
    <cellStyle name="40% - Акцент2 2 7" xfId="73"/>
    <cellStyle name="40% - Акцент2 3" xfId="74"/>
    <cellStyle name="40% - Акцент2 4" xfId="75"/>
    <cellStyle name="40% - Акцент3 2" xfId="76"/>
    <cellStyle name="40% - Акцент3 2 2" xfId="77"/>
    <cellStyle name="40% - Акцент3 2 3" xfId="78"/>
    <cellStyle name="40% - Акцент3 2 4" xfId="79"/>
    <cellStyle name="40% - Акцент3 2 5" xfId="80"/>
    <cellStyle name="40% - Акцент3 2 6" xfId="81"/>
    <cellStyle name="40% - Акцент3 2 7" xfId="82"/>
    <cellStyle name="40% - Акцент3 3" xfId="83"/>
    <cellStyle name="40% - Акцент3 4" xfId="84"/>
    <cellStyle name="40% - Акцент4 2" xfId="85"/>
    <cellStyle name="40% - Акцент4 2 2" xfId="86"/>
    <cellStyle name="40% - Акцент4 2 3" xfId="87"/>
    <cellStyle name="40% - Акцент4 2 4" xfId="88"/>
    <cellStyle name="40% - Акцент4 2 5" xfId="89"/>
    <cellStyle name="40% - Акцент4 2 6" xfId="90"/>
    <cellStyle name="40% - Акцент4 2 7" xfId="91"/>
    <cellStyle name="40% - Акцент4 3" xfId="92"/>
    <cellStyle name="40% - Акцент4 4" xfId="93"/>
    <cellStyle name="40% - Акцент5 2" xfId="94"/>
    <cellStyle name="40% - Акцент5 2 2" xfId="95"/>
    <cellStyle name="40% - Акцент5 2 3" xfId="96"/>
    <cellStyle name="40% - Акцент5 2 4" xfId="97"/>
    <cellStyle name="40% - Акцент5 2 5" xfId="98"/>
    <cellStyle name="40% - Акцент5 2 6" xfId="99"/>
    <cellStyle name="40% - Акцент5 2 7" xfId="100"/>
    <cellStyle name="40% - Акцент5 3" xfId="101"/>
    <cellStyle name="40% - Акцент5 4" xfId="102"/>
    <cellStyle name="40% - Акцент6 2" xfId="103"/>
    <cellStyle name="40% - Акцент6 2 2" xfId="104"/>
    <cellStyle name="40% - Акцент6 2 3" xfId="105"/>
    <cellStyle name="40% - Акцент6 2 4" xfId="106"/>
    <cellStyle name="40% - Акцент6 2 5" xfId="107"/>
    <cellStyle name="40% - Акцент6 2 6" xfId="108"/>
    <cellStyle name="40% - Акцент6 2 7" xfId="109"/>
    <cellStyle name="40% - Акцент6 3" xfId="110"/>
    <cellStyle name="40% - Акцент6 4" xfId="111"/>
    <cellStyle name="60% - Акцент1 2" xfId="112"/>
    <cellStyle name="60% - Акцент1 3" xfId="113"/>
    <cellStyle name="60% - Акцент1 4" xfId="114"/>
    <cellStyle name="60% - Акцент2 2" xfId="115"/>
    <cellStyle name="60% - Акцент2 3" xfId="116"/>
    <cellStyle name="60% - Акцент2 4" xfId="117"/>
    <cellStyle name="60% - Акцент3 2" xfId="118"/>
    <cellStyle name="60% - Акцент3 3" xfId="119"/>
    <cellStyle name="60% - Акцент3 4" xfId="120"/>
    <cellStyle name="60% - Акцент4 2" xfId="121"/>
    <cellStyle name="60% - Акцент4 3" xfId="122"/>
    <cellStyle name="60% - Акцент4 4" xfId="123"/>
    <cellStyle name="60% - Акцент5 2" xfId="124"/>
    <cellStyle name="60% - Акцент5 3" xfId="125"/>
    <cellStyle name="60% - Акцент5 4" xfId="126"/>
    <cellStyle name="60% - Акцент6 2" xfId="127"/>
    <cellStyle name="60% - Акцент6 3" xfId="128"/>
    <cellStyle name="60% - Акцент6 4" xfId="129"/>
    <cellStyle name="Comma" xfId="130"/>
    <cellStyle name="Comma 2" xfId="131"/>
    <cellStyle name="Currency" xfId="132"/>
    <cellStyle name="Currency 2" xfId="133"/>
    <cellStyle name="Date" xfId="134"/>
    <cellStyle name="Date 2" xfId="135"/>
    <cellStyle name="Excel Built-in Normal" xfId="136"/>
    <cellStyle name="Excel Built-in Normal 2" xfId="137"/>
    <cellStyle name="Excel Built-in Normal 2 2" xfId="138"/>
    <cellStyle name="Excel Built-in Normal 2 3" xfId="139"/>
    <cellStyle name="Excel Built-in Normal 2 4" xfId="140"/>
    <cellStyle name="Excel Built-in Normal 3" xfId="141"/>
    <cellStyle name="Excel Built-in Normal 4" xfId="142"/>
    <cellStyle name="Excel Built-in Normal 5" xfId="143"/>
    <cellStyle name="F2" xfId="144"/>
    <cellStyle name="F2 2" xfId="145"/>
    <cellStyle name="F3" xfId="146"/>
    <cellStyle name="F3 2" xfId="147"/>
    <cellStyle name="F4" xfId="148"/>
    <cellStyle name="F4 2" xfId="149"/>
    <cellStyle name="F5" xfId="150"/>
    <cellStyle name="F5 2" xfId="151"/>
    <cellStyle name="F6" xfId="152"/>
    <cellStyle name="F6 2" xfId="153"/>
    <cellStyle name="F7" xfId="154"/>
    <cellStyle name="F7 2" xfId="155"/>
    <cellStyle name="F8" xfId="156"/>
    <cellStyle name="F8 2" xfId="157"/>
    <cellStyle name="Fixed" xfId="158"/>
    <cellStyle name="Fixed 2" xfId="159"/>
    <cellStyle name="Heading1" xfId="160"/>
    <cellStyle name="Heading1 2" xfId="161"/>
    <cellStyle name="Heading2" xfId="162"/>
    <cellStyle name="Heading2 2" xfId="163"/>
    <cellStyle name="Normal_1. Свод по школамNEW" xfId="164"/>
    <cellStyle name="Percent" xfId="165"/>
    <cellStyle name="Percent 2" xfId="166"/>
    <cellStyle name="Total" xfId="167"/>
    <cellStyle name="Total 2" xfId="168"/>
    <cellStyle name="Акцент1 2" xfId="169"/>
    <cellStyle name="Акцент1 3" xfId="170"/>
    <cellStyle name="Акцент1 4" xfId="171"/>
    <cellStyle name="Акцент2 2" xfId="172"/>
    <cellStyle name="Акцент2 3" xfId="173"/>
    <cellStyle name="Акцент2 4" xfId="174"/>
    <cellStyle name="Акцент3 2" xfId="175"/>
    <cellStyle name="Акцент3 3" xfId="176"/>
    <cellStyle name="Акцент3 4" xfId="177"/>
    <cellStyle name="Акцент4 2" xfId="178"/>
    <cellStyle name="Акцент4 3" xfId="179"/>
    <cellStyle name="Акцент4 4" xfId="180"/>
    <cellStyle name="Акцент5 2" xfId="181"/>
    <cellStyle name="Акцент5 3" xfId="182"/>
    <cellStyle name="Акцент5 4" xfId="183"/>
    <cellStyle name="Акцент6 2" xfId="184"/>
    <cellStyle name="Акцент6 3" xfId="185"/>
    <cellStyle name="Акцент6 4" xfId="186"/>
    <cellStyle name="Ввод  2" xfId="187"/>
    <cellStyle name="Ввод  3" xfId="188"/>
    <cellStyle name="Ввод  4" xfId="189"/>
    <cellStyle name="Вывод 2" xfId="190"/>
    <cellStyle name="Вывод 3" xfId="191"/>
    <cellStyle name="Вывод 4" xfId="192"/>
    <cellStyle name="Вычисление 2" xfId="193"/>
    <cellStyle name="Вычисление 3" xfId="194"/>
    <cellStyle name="Вычисление 4" xfId="195"/>
    <cellStyle name="Заголовок 1 2" xfId="196"/>
    <cellStyle name="Заголовок 1 3" xfId="197"/>
    <cellStyle name="Заголовок 1 4" xfId="198"/>
    <cellStyle name="Заголовок 2 2" xfId="199"/>
    <cellStyle name="Заголовок 2 3" xfId="200"/>
    <cellStyle name="Заголовок 2 4" xfId="201"/>
    <cellStyle name="Заголовок 3 2" xfId="202"/>
    <cellStyle name="Заголовок 3 3" xfId="203"/>
    <cellStyle name="Заголовок 3 4" xfId="204"/>
    <cellStyle name="Заголовок 4 2" xfId="205"/>
    <cellStyle name="Заголовок 4 3" xfId="206"/>
    <cellStyle name="Заголовок 4 4" xfId="207"/>
    <cellStyle name="Итог 2" xfId="208"/>
    <cellStyle name="Итог 3" xfId="209"/>
    <cellStyle name="Итог 4" xfId="210"/>
    <cellStyle name="Контрольная ячейка 2" xfId="211"/>
    <cellStyle name="Контрольная ячейка 3" xfId="212"/>
    <cellStyle name="Контрольная ячейка 4" xfId="213"/>
    <cellStyle name="Название 2" xfId="214"/>
    <cellStyle name="Название 3" xfId="215"/>
    <cellStyle name="Название 4" xfId="216"/>
    <cellStyle name="Нейтральный 2" xfId="217"/>
    <cellStyle name="Нейтральный 3" xfId="218"/>
    <cellStyle name="Нейтральный 4" xfId="219"/>
    <cellStyle name="Обычный" xfId="0" builtinId="0"/>
    <cellStyle name="Обычный 10" xfId="220"/>
    <cellStyle name="Обычный 10 2" xfId="221"/>
    <cellStyle name="Обычный 10_ДОУ местный и школы интернаты" xfId="222"/>
    <cellStyle name="Обычный 100" xfId="223"/>
    <cellStyle name="Обычный 100 2" xfId="224"/>
    <cellStyle name="Обычный 101" xfId="225"/>
    <cellStyle name="Обычный 102" xfId="226"/>
    <cellStyle name="Обычный 102 2" xfId="227"/>
    <cellStyle name="Обычный 103" xfId="228"/>
    <cellStyle name="Обычный 103 2" xfId="229"/>
    <cellStyle name="Обычный 104" xfId="230"/>
    <cellStyle name="Обычный 105" xfId="231"/>
    <cellStyle name="Обычный 106" xfId="232"/>
    <cellStyle name="Обычный 106 2" xfId="233"/>
    <cellStyle name="Обычный 107" xfId="234"/>
    <cellStyle name="Обычный 108" xfId="235"/>
    <cellStyle name="Обычный 109" xfId="236"/>
    <cellStyle name="Обычный 11" xfId="237"/>
    <cellStyle name="Обычный 11 10" xfId="238"/>
    <cellStyle name="Обычный 11 2" xfId="239"/>
    <cellStyle name="Обычный 11 2 2" xfId="240"/>
    <cellStyle name="Обычный 11 2 3" xfId="241"/>
    <cellStyle name="Обычный 11 2 4" xfId="242"/>
    <cellStyle name="Обычный 11 2 5" xfId="243"/>
    <cellStyle name="Обычный 11 2 6" xfId="244"/>
    <cellStyle name="Обычный 11 2 7" xfId="245"/>
    <cellStyle name="Обычный 11 3" xfId="246"/>
    <cellStyle name="Обычный 11 4" xfId="247"/>
    <cellStyle name="Обычный 11 5" xfId="248"/>
    <cellStyle name="Обычный 11 6" xfId="249"/>
    <cellStyle name="Обычный 11 7" xfId="250"/>
    <cellStyle name="Обычный 11 8" xfId="251"/>
    <cellStyle name="Обычный 11 9" xfId="252"/>
    <cellStyle name="Обычный 110" xfId="253"/>
    <cellStyle name="Обычный 111" xfId="254"/>
    <cellStyle name="Обычный 112" xfId="255"/>
    <cellStyle name="Обычный 113" xfId="256"/>
    <cellStyle name="Обычный 113 2" xfId="257"/>
    <cellStyle name="Обычный 114" xfId="258"/>
    <cellStyle name="Обычный 115" xfId="259"/>
    <cellStyle name="Обычный 116" xfId="260"/>
    <cellStyle name="Обычный 116 2" xfId="261"/>
    <cellStyle name="Обычный 117" xfId="262"/>
    <cellStyle name="Обычный 117 2" xfId="263"/>
    <cellStyle name="Обычный 118" xfId="264"/>
    <cellStyle name="Обычный 119" xfId="265"/>
    <cellStyle name="Обычный 12" xfId="266"/>
    <cellStyle name="Обычный 12 2" xfId="267"/>
    <cellStyle name="Обычный 12 3" xfId="268"/>
    <cellStyle name="Обычный 12 4" xfId="269"/>
    <cellStyle name="Обычный 120" xfId="270"/>
    <cellStyle name="Обычный 121" xfId="271"/>
    <cellStyle name="Обычный 122" xfId="272"/>
    <cellStyle name="Обычный 123" xfId="273"/>
    <cellStyle name="Обычный 124" xfId="274"/>
    <cellStyle name="Обычный 125" xfId="275"/>
    <cellStyle name="Обычный 126" xfId="276"/>
    <cellStyle name="Обычный 127" xfId="277"/>
    <cellStyle name="Обычный 128" xfId="278"/>
    <cellStyle name="Обычный 129" xfId="279"/>
    <cellStyle name="Обычный 13" xfId="280"/>
    <cellStyle name="Обычный 13 2" xfId="281"/>
    <cellStyle name="Обычный 13 3" xfId="282"/>
    <cellStyle name="Обычный 130" xfId="283"/>
    <cellStyle name="Обычный 131" xfId="284"/>
    <cellStyle name="Обычный 132" xfId="285"/>
    <cellStyle name="Обычный 133" xfId="286"/>
    <cellStyle name="Обычный 134" xfId="287"/>
    <cellStyle name="Обычный 135" xfId="288"/>
    <cellStyle name="Обычный 136" xfId="289"/>
    <cellStyle name="Обычный 137" xfId="290"/>
    <cellStyle name="Обычный 138" xfId="291"/>
    <cellStyle name="Обычный 139" xfId="292"/>
    <cellStyle name="Обычный 14" xfId="293"/>
    <cellStyle name="Обычный 14 2" xfId="294"/>
    <cellStyle name="Обычный 14 2 2" xfId="295"/>
    <cellStyle name="Обычный 14 3" xfId="296"/>
    <cellStyle name="Обычный 15" xfId="297"/>
    <cellStyle name="Обычный 15 2" xfId="298"/>
    <cellStyle name="Обычный 16" xfId="299"/>
    <cellStyle name="Обычный 16 2" xfId="300"/>
    <cellStyle name="Обычный 17" xfId="301"/>
    <cellStyle name="Обычный 17 2" xfId="302"/>
    <cellStyle name="Обычный 18" xfId="303"/>
    <cellStyle name="Обычный 19" xfId="304"/>
    <cellStyle name="Обычный 2" xfId="305"/>
    <cellStyle name="Обычный 2 10" xfId="306"/>
    <cellStyle name="Обычный 2 11" xfId="307"/>
    <cellStyle name="Обычный 2 11 2" xfId="308"/>
    <cellStyle name="Обычный 2 12" xfId="309"/>
    <cellStyle name="Обычный 2 13" xfId="310"/>
    <cellStyle name="Обычный 2 13 2" xfId="311"/>
    <cellStyle name="Обычный 2 14" xfId="312"/>
    <cellStyle name="Обычный 2 15" xfId="313"/>
    <cellStyle name="Обычный 2 16" xfId="314"/>
    <cellStyle name="Обычный 2 17" xfId="315"/>
    <cellStyle name="Обычный 2 18" xfId="316"/>
    <cellStyle name="Обычный 2 19" xfId="317"/>
    <cellStyle name="Обычный 2 2" xfId="318"/>
    <cellStyle name="Обычный 2 2 2" xfId="319"/>
    <cellStyle name="Обычный 2 2 2 2" xfId="320"/>
    <cellStyle name="Обычный 2 2 3" xfId="321"/>
    <cellStyle name="Обычный 2 20" xfId="322"/>
    <cellStyle name="Обычный 2 21" xfId="323"/>
    <cellStyle name="Обычный 2 22" xfId="324"/>
    <cellStyle name="Обычный 2 23" xfId="325"/>
    <cellStyle name="Обычный 2 24" xfId="326"/>
    <cellStyle name="Обычный 2 25" xfId="327"/>
    <cellStyle name="Обычный 2 25 2" xfId="328"/>
    <cellStyle name="Обычный 2 26" xfId="329"/>
    <cellStyle name="Обычный 2 26 2" xfId="330"/>
    <cellStyle name="Обычный 2 26 3" xfId="331"/>
    <cellStyle name="Обычный 2 26 4" xfId="332"/>
    <cellStyle name="Обычный 2 26 5" xfId="333"/>
    <cellStyle name="Обычный 2 26 6" xfId="334"/>
    <cellStyle name="Обычный 2 26 7" xfId="335"/>
    <cellStyle name="Обычный 2 27" xfId="336"/>
    <cellStyle name="Обычный 2 27 2" xfId="337"/>
    <cellStyle name="Обычный 2 27 3" xfId="338"/>
    <cellStyle name="Обычный 2 27 4" xfId="339"/>
    <cellStyle name="Обычный 2 27 5" xfId="340"/>
    <cellStyle name="Обычный 2 27 6" xfId="341"/>
    <cellStyle name="Обычный 2 27 7" xfId="342"/>
    <cellStyle name="Обычный 2 28" xfId="343"/>
    <cellStyle name="Обычный 2 29" xfId="344"/>
    <cellStyle name="Обычный 2 29 2" xfId="345"/>
    <cellStyle name="Обычный 2 29 3" xfId="346"/>
    <cellStyle name="Обычный 2 29 4" xfId="347"/>
    <cellStyle name="Обычный 2 29 5" xfId="348"/>
    <cellStyle name="Обычный 2 29 6" xfId="349"/>
    <cellStyle name="Обычный 2 3" xfId="350"/>
    <cellStyle name="Обычный 2 3 2" xfId="351"/>
    <cellStyle name="Обычный 2 3 2 2" xfId="352"/>
    <cellStyle name="Обычный 2 3 3" xfId="353"/>
    <cellStyle name="Обычный 2 30" xfId="354"/>
    <cellStyle name="Обычный 2 31" xfId="355"/>
    <cellStyle name="Обычный 2 31 2" xfId="356"/>
    <cellStyle name="Обычный 2 31 3" xfId="357"/>
    <cellStyle name="Обычный 2 31 4" xfId="358"/>
    <cellStyle name="Обычный 2 31 5" xfId="359"/>
    <cellStyle name="Обычный 2 31 6" xfId="360"/>
    <cellStyle name="Обычный 2 31 7" xfId="361"/>
    <cellStyle name="Обычный 2 32" xfId="362"/>
    <cellStyle name="Обычный 2 33" xfId="363"/>
    <cellStyle name="Обычный 2 34" xfId="364"/>
    <cellStyle name="Обычный 2 35" xfId="365"/>
    <cellStyle name="Обычный 2 36" xfId="366"/>
    <cellStyle name="Обычный 2 37" xfId="367"/>
    <cellStyle name="Обычный 2 37 2" xfId="368"/>
    <cellStyle name="Обычный 2 37 3" xfId="369"/>
    <cellStyle name="Обычный 2 38" xfId="370"/>
    <cellStyle name="Обычный 2 39" xfId="371"/>
    <cellStyle name="Обычный 2 4" xfId="372"/>
    <cellStyle name="Обычный 2 4 2" xfId="373"/>
    <cellStyle name="Обычный 2 40" xfId="374"/>
    <cellStyle name="Обычный 2 41" xfId="375"/>
    <cellStyle name="Обычный 2 41 2" xfId="376"/>
    <cellStyle name="Обычный 2 42" xfId="377"/>
    <cellStyle name="Обычный 2 43" xfId="378"/>
    <cellStyle name="Обычный 2 43 2" xfId="379"/>
    <cellStyle name="Обычный 2 44" xfId="380"/>
    <cellStyle name="Обычный 2 45" xfId="381"/>
    <cellStyle name="Обычный 2 45 2" xfId="382"/>
    <cellStyle name="Обычный 2 46" xfId="383"/>
    <cellStyle name="Обычный 2 47" xfId="384"/>
    <cellStyle name="Обычный 2 47 2" xfId="385"/>
    <cellStyle name="Обычный 2 48" xfId="386"/>
    <cellStyle name="Обычный 2 48 2" xfId="387"/>
    <cellStyle name="Обычный 2 49" xfId="388"/>
    <cellStyle name="Обычный 2 5" xfId="389"/>
    <cellStyle name="Обычный 2 5 2" xfId="390"/>
    <cellStyle name="Обычный 2 50" xfId="391"/>
    <cellStyle name="Обычный 2 50 2" xfId="392"/>
    <cellStyle name="Обычный 2 51" xfId="393"/>
    <cellStyle name="Обычный 2 52" xfId="394"/>
    <cellStyle name="Обычный 2 53" xfId="395"/>
    <cellStyle name="Обычный 2 54" xfId="396"/>
    <cellStyle name="Обычный 2 55" xfId="397"/>
    <cellStyle name="Обычный 2 55 2" xfId="398"/>
    <cellStyle name="Обычный 2 56" xfId="399"/>
    <cellStyle name="Обычный 2 57" xfId="400"/>
    <cellStyle name="Обычный 2 58" xfId="401"/>
    <cellStyle name="Обычный 2 59" xfId="402"/>
    <cellStyle name="Обычный 2 6" xfId="403"/>
    <cellStyle name="Обычный 2 60" xfId="404"/>
    <cellStyle name="Обычный 2 7" xfId="405"/>
    <cellStyle name="Обычный 2 7 2" xfId="406"/>
    <cellStyle name="Обычный 2 8" xfId="407"/>
    <cellStyle name="Обычный 2 8 2" xfId="408"/>
    <cellStyle name="Обычный 2 8 3" xfId="409"/>
    <cellStyle name="Обычный 2 9" xfId="410"/>
    <cellStyle name="Обычный 2 9 2" xfId="411"/>
    <cellStyle name="Обычный 20" xfId="412"/>
    <cellStyle name="Обычный 20 2" xfId="413"/>
    <cellStyle name="Обычный 21" xfId="414"/>
    <cellStyle name="Обычный 22" xfId="415"/>
    <cellStyle name="Обычный 23" xfId="416"/>
    <cellStyle name="Обычный 24" xfId="417"/>
    <cellStyle name="Обычный 25" xfId="418"/>
    <cellStyle name="Обычный 26" xfId="419"/>
    <cellStyle name="Обычный 27" xfId="420"/>
    <cellStyle name="Обычный 28" xfId="421"/>
    <cellStyle name="Обычный 29" xfId="422"/>
    <cellStyle name="Обычный 29 2" xfId="423"/>
    <cellStyle name="Обычный 29 3" xfId="424"/>
    <cellStyle name="Обычный 29 4" xfId="425"/>
    <cellStyle name="Обычный 29 5" xfId="426"/>
    <cellStyle name="Обычный 29 6" xfId="427"/>
    <cellStyle name="Обычный 3" xfId="428"/>
    <cellStyle name="Обычный 3 2" xfId="429"/>
    <cellStyle name="Обычный 3 2 2" xfId="430"/>
    <cellStyle name="Обычный 3 2 3" xfId="431"/>
    <cellStyle name="Обычный 3 2 4" xfId="432"/>
    <cellStyle name="Обычный 3 2 5" xfId="433"/>
    <cellStyle name="Обычный 3 2 6" xfId="434"/>
    <cellStyle name="Обычный 3 2 7" xfId="435"/>
    <cellStyle name="Обычный 3 2 8" xfId="436"/>
    <cellStyle name="Обычный 3 3" xfId="437"/>
    <cellStyle name="Обычный 3 3 2" xfId="438"/>
    <cellStyle name="Обычный 3 4" xfId="439"/>
    <cellStyle name="Обычный 3 5" xfId="440"/>
    <cellStyle name="Обычный 3 5 2" xfId="441"/>
    <cellStyle name="Обычный 3 6" xfId="442"/>
    <cellStyle name="Обычный 3 7" xfId="443"/>
    <cellStyle name="Обычный 3_Уточнение закона ноябрь" xfId="444"/>
    <cellStyle name="Обычный 30" xfId="445"/>
    <cellStyle name="Обычный 30 2" xfId="446"/>
    <cellStyle name="Обычный 30 3" xfId="447"/>
    <cellStyle name="Обычный 30 4" xfId="448"/>
    <cellStyle name="Обычный 30 5" xfId="449"/>
    <cellStyle name="Обычный 30 6" xfId="450"/>
    <cellStyle name="Обычный 31" xfId="451"/>
    <cellStyle name="Обычный 31 2" xfId="452"/>
    <cellStyle name="Обычный 31 3" xfId="453"/>
    <cellStyle name="Обычный 31 4" xfId="454"/>
    <cellStyle name="Обычный 31 5" xfId="455"/>
    <cellStyle name="Обычный 31 6" xfId="456"/>
    <cellStyle name="Обычный 32" xfId="457"/>
    <cellStyle name="Обычный 32 2" xfId="458"/>
    <cellStyle name="Обычный 32 3" xfId="459"/>
    <cellStyle name="Обычный 32 4" xfId="460"/>
    <cellStyle name="Обычный 32 5" xfId="461"/>
    <cellStyle name="Обычный 32 6" xfId="462"/>
    <cellStyle name="Обычный 32 7" xfId="463"/>
    <cellStyle name="Обычный 33" xfId="464"/>
    <cellStyle name="Обычный 34" xfId="465"/>
    <cellStyle name="Обычный 35" xfId="466"/>
    <cellStyle name="Обычный 36" xfId="467"/>
    <cellStyle name="Обычный 37" xfId="468"/>
    <cellStyle name="Обычный 38" xfId="469"/>
    <cellStyle name="Обычный 39" xfId="470"/>
    <cellStyle name="Обычный 4" xfId="471"/>
    <cellStyle name="Обычный 4 2" xfId="472"/>
    <cellStyle name="Обычный 4 2 2" xfId="473"/>
    <cellStyle name="Обычный 4 3" xfId="474"/>
    <cellStyle name="Обычный 40" xfId="475"/>
    <cellStyle name="Обычный 41" xfId="476"/>
    <cellStyle name="Обычный 42" xfId="477"/>
    <cellStyle name="Обычный 43" xfId="478"/>
    <cellStyle name="Обычный 44" xfId="479"/>
    <cellStyle name="Обычный 45" xfId="480"/>
    <cellStyle name="Обычный 46" xfId="481"/>
    <cellStyle name="Обычный 47" xfId="482"/>
    <cellStyle name="Обычный 48" xfId="483"/>
    <cellStyle name="Обычный 49" xfId="484"/>
    <cellStyle name="Обычный 5" xfId="485"/>
    <cellStyle name="Обычный 5 2" xfId="486"/>
    <cellStyle name="Обычный 5 2 2" xfId="487"/>
    <cellStyle name="Обычный 50" xfId="488"/>
    <cellStyle name="Обычный 51" xfId="489"/>
    <cellStyle name="Обычный 52" xfId="490"/>
    <cellStyle name="Обычный 53" xfId="491"/>
    <cellStyle name="Обычный 54" xfId="492"/>
    <cellStyle name="Обычный 55" xfId="493"/>
    <cellStyle name="Обычный 56" xfId="494"/>
    <cellStyle name="Обычный 57" xfId="495"/>
    <cellStyle name="Обычный 58" xfId="496"/>
    <cellStyle name="Обычный 59" xfId="497"/>
    <cellStyle name="Обычный 6" xfId="498"/>
    <cellStyle name="Обычный 6 2" xfId="499"/>
    <cellStyle name="Обычный 60" xfId="500"/>
    <cellStyle name="Обычный 61" xfId="501"/>
    <cellStyle name="Обычный 62" xfId="502"/>
    <cellStyle name="Обычный 63" xfId="503"/>
    <cellStyle name="Обычный 64" xfId="504"/>
    <cellStyle name="Обычный 65" xfId="505"/>
    <cellStyle name="Обычный 66" xfId="506"/>
    <cellStyle name="Обычный 67" xfId="507"/>
    <cellStyle name="Обычный 68" xfId="508"/>
    <cellStyle name="Обычный 69" xfId="509"/>
    <cellStyle name="Обычный 7" xfId="510"/>
    <cellStyle name="Обычный 7 2" xfId="511"/>
    <cellStyle name="Обычный 70" xfId="512"/>
    <cellStyle name="Обычный 71" xfId="513"/>
    <cellStyle name="Обычный 72" xfId="514"/>
    <cellStyle name="Обычный 73" xfId="515"/>
    <cellStyle name="Обычный 74" xfId="516"/>
    <cellStyle name="Обычный 75" xfId="517"/>
    <cellStyle name="Обычный 76" xfId="518"/>
    <cellStyle name="Обычный 77" xfId="519"/>
    <cellStyle name="Обычный 78" xfId="520"/>
    <cellStyle name="Обычный 79" xfId="521"/>
    <cellStyle name="Обычный 8" xfId="522"/>
    <cellStyle name="Обычный 8 2" xfId="523"/>
    <cellStyle name="Обычный 80" xfId="524"/>
    <cellStyle name="Обычный 81" xfId="525"/>
    <cellStyle name="Обычный 82" xfId="526"/>
    <cellStyle name="Обычный 83" xfId="527"/>
    <cellStyle name="Обычный 83 2" xfId="528"/>
    <cellStyle name="Обычный 84" xfId="529"/>
    <cellStyle name="Обычный 85" xfId="530"/>
    <cellStyle name="Обычный 86" xfId="531"/>
    <cellStyle name="Обычный 87" xfId="532"/>
    <cellStyle name="Обычный 88" xfId="533"/>
    <cellStyle name="Обычный 89" xfId="534"/>
    <cellStyle name="Обычный 9" xfId="535"/>
    <cellStyle name="Обычный 9 2" xfId="536"/>
    <cellStyle name="Обычный 90" xfId="537"/>
    <cellStyle name="Обычный 91" xfId="538"/>
    <cellStyle name="Обычный 92" xfId="539"/>
    <cellStyle name="Обычный 93" xfId="540"/>
    <cellStyle name="Обычный 94" xfId="541"/>
    <cellStyle name="Обычный 95" xfId="542"/>
    <cellStyle name="Обычный 96" xfId="543"/>
    <cellStyle name="Обычный 97" xfId="544"/>
    <cellStyle name="Обычный 97 2" xfId="545"/>
    <cellStyle name="Обычный 98" xfId="546"/>
    <cellStyle name="Обычный 99" xfId="547"/>
    <cellStyle name="Обычный_Bud1-2003" xfId="3"/>
    <cellStyle name="Обычный_Расчет з.п. бюджет" xfId="2"/>
    <cellStyle name="Плохой 2" xfId="548"/>
    <cellStyle name="Плохой 3" xfId="549"/>
    <cellStyle name="Плохой 4" xfId="550"/>
    <cellStyle name="Пояснение 2" xfId="551"/>
    <cellStyle name="Пояснение 3" xfId="552"/>
    <cellStyle name="Пояснение 4" xfId="553"/>
    <cellStyle name="Примечание 2" xfId="554"/>
    <cellStyle name="Примечание 2 2" xfId="555"/>
    <cellStyle name="Примечание 3" xfId="556"/>
    <cellStyle name="Примечание 4" xfId="557"/>
    <cellStyle name="Процентный 2" xfId="558"/>
    <cellStyle name="Процентный 2 2" xfId="559"/>
    <cellStyle name="Связанная ячейка 2" xfId="560"/>
    <cellStyle name="Связанная ячейка 3" xfId="561"/>
    <cellStyle name="Связанная ячейка 4" xfId="562"/>
    <cellStyle name="Стиль 1" xfId="563"/>
    <cellStyle name="Стиль 1 2" xfId="564"/>
    <cellStyle name="Текст предупреждения 2" xfId="565"/>
    <cellStyle name="Текст предупреждения 3" xfId="566"/>
    <cellStyle name="Текст предупреждения 4" xfId="567"/>
    <cellStyle name="Тысячи [0]_Лист1 (пр)" xfId="568"/>
    <cellStyle name="Тысячи_Лист1 (пр)" xfId="569"/>
    <cellStyle name="Финансовый" xfId="1" builtinId="3"/>
    <cellStyle name="Финансовый 10" xfId="570"/>
    <cellStyle name="Финансовый 11" xfId="571"/>
    <cellStyle name="Финансовый 12" xfId="572"/>
    <cellStyle name="Финансовый 12 2" xfId="573"/>
    <cellStyle name="Финансовый 13" xfId="574"/>
    <cellStyle name="Финансовый 13 2" xfId="575"/>
    <cellStyle name="Финансовый 14" xfId="576"/>
    <cellStyle name="Финансовый 15" xfId="577"/>
    <cellStyle name="Финансовый 16" xfId="578"/>
    <cellStyle name="Финансовый 17" xfId="579"/>
    <cellStyle name="Финансовый 17 2" xfId="580"/>
    <cellStyle name="Финансовый 18" xfId="581"/>
    <cellStyle name="Финансовый 19" xfId="582"/>
    <cellStyle name="Финансовый 2" xfId="583"/>
    <cellStyle name="Финансовый 2 10" xfId="584"/>
    <cellStyle name="Финансовый 2 2" xfId="585"/>
    <cellStyle name="Финансовый 2 2 2" xfId="586"/>
    <cellStyle name="Финансовый 2 2 3" xfId="587"/>
    <cellStyle name="Финансовый 2 3" xfId="588"/>
    <cellStyle name="Финансовый 2 3 2" xfId="589"/>
    <cellStyle name="Финансовый 2 4" xfId="590"/>
    <cellStyle name="Финансовый 2 5" xfId="591"/>
    <cellStyle name="Финансовый 2 6" xfId="592"/>
    <cellStyle name="Финансовый 2 7" xfId="593"/>
    <cellStyle name="Финансовый 2 8" xfId="594"/>
    <cellStyle name="Финансовый 2 9" xfId="595"/>
    <cellStyle name="Финансовый 20" xfId="596"/>
    <cellStyle name="Финансовый 21" xfId="597"/>
    <cellStyle name="Финансовый 22" xfId="598"/>
    <cellStyle name="Финансовый 23" xfId="599"/>
    <cellStyle name="Финансовый 24" xfId="600"/>
    <cellStyle name="Финансовый 25" xfId="601"/>
    <cellStyle name="Финансовый 26" xfId="602"/>
    <cellStyle name="Финансовый 3" xfId="603"/>
    <cellStyle name="Финансовый 3 2" xfId="604"/>
    <cellStyle name="Финансовый 3 3" xfId="605"/>
    <cellStyle name="Финансовый 3 4" xfId="606"/>
    <cellStyle name="Финансовый 3 5" xfId="607"/>
    <cellStyle name="Финансовый 3 6" xfId="608"/>
    <cellStyle name="Финансовый 3 7" xfId="609"/>
    <cellStyle name="Финансовый 3 8" xfId="610"/>
    <cellStyle name="Финансовый 4" xfId="611"/>
    <cellStyle name="Финансовый 4 2" xfId="612"/>
    <cellStyle name="Финансовый 4 3" xfId="613"/>
    <cellStyle name="Финансовый 4 4" xfId="614"/>
    <cellStyle name="Финансовый 5" xfId="615"/>
    <cellStyle name="Финансовый 5 2" xfId="616"/>
    <cellStyle name="Финансовый 5 3" xfId="617"/>
    <cellStyle name="Финансовый 5 4" xfId="618"/>
    <cellStyle name="Финансовый 5 5" xfId="619"/>
    <cellStyle name="Финансовый 5 6" xfId="620"/>
    <cellStyle name="Финансовый 5 7" xfId="621"/>
    <cellStyle name="Финансовый 5 8" xfId="622"/>
    <cellStyle name="Финансовый 5 9" xfId="623"/>
    <cellStyle name="Финансовый 6" xfId="624"/>
    <cellStyle name="Финансовый 6 2" xfId="625"/>
    <cellStyle name="Финансовый 6 2 2" xfId="626"/>
    <cellStyle name="Финансовый 6 2 2 2" xfId="627"/>
    <cellStyle name="Финансовый 6 2 2 2 2" xfId="628"/>
    <cellStyle name="Финансовый 6 2 3" xfId="629"/>
    <cellStyle name="Финансовый 6 2 4" xfId="630"/>
    <cellStyle name="Финансовый 6 2 5" xfId="631"/>
    <cellStyle name="Финансовый 6 2 6" xfId="632"/>
    <cellStyle name="Финансовый 6 2 7" xfId="633"/>
    <cellStyle name="Финансовый 6 3" xfId="634"/>
    <cellStyle name="Финансовый 6 4" xfId="635"/>
    <cellStyle name="Финансовый 7" xfId="636"/>
    <cellStyle name="Финансовый 7 2" xfId="637"/>
    <cellStyle name="Финансовый 7 3" xfId="638"/>
    <cellStyle name="Финансовый 8" xfId="639"/>
    <cellStyle name="Финансовый 8 2" xfId="640"/>
    <cellStyle name="Финансовый 9" xfId="641"/>
    <cellStyle name="Хороший 2" xfId="642"/>
    <cellStyle name="Хороший 3" xfId="643"/>
    <cellStyle name="Хороший 4" xfId="6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/&#1054;&#1058;&#1050;&#1056;&#1067;&#1058;&#1067;&#1049;%20&#1041;&#1070;&#1044;&#1046;&#1045;&#1058;/&#1056;&#1077;&#1081;&#1090;&#1080;&#1085;&#1075;%20&#1086;&#1090;&#1082;&#1088;&#1099;&#1090;&#1086;&#1089;&#1090;&#1080;%20(&#1043;&#1086;&#1089;&#1084;&#1077;&#1085;&#1077;&#1076;&#1078;&#1084;&#1077;&#1085;&#1090;)/2023/&#1055;&#1088;&#1086;&#1077;&#1082;&#1090;%20&#1079;&#1072;&#1082;&#1086;&#1085;&#1072;%20&#1086;%20&#1073;&#1102;&#1076;&#1078;&#1077;&#1090;&#1077;%202024-2026/&#1060;&#1086;&#1088;&#1084;&#1099;%20&#1076;&#1083;&#1103;%20&#1079;&#1072;&#1087;&#1086;&#1083;&#1085;&#1077;&#1085;&#1080;&#1103;/&#1055;&#1077;&#1090;&#1088;&#1086;&#1074;&#1072;/&#1087;&#1088;&#1080;&#1089;&#1083;&#1072;&#1083;&#1080;/&#1057;&#1091;&#1073;&#1074;&#1077;&#1085;&#1094;&#1080;&#1080;/&#1055;&#1088;&#1080;&#1083;&#1086;&#1078;&#1077;&#1085;&#1080;&#1077;%2011%20&#1090;&#1072;&#1073;&#1083;&#1080;&#1094;&#1072;%2014%20&#1057;&#1054;&#106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/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99"/>
  <sheetViews>
    <sheetView showZeros="0" tabSelected="1" view="pageBreakPreview" zoomScale="68" zoomScaleNormal="80" zoomScaleSheetLayoutView="68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D6" sqref="D6:D7"/>
    </sheetView>
  </sheetViews>
  <sheetFormatPr defaultColWidth="13.7109375" defaultRowHeight="12.75" x14ac:dyDescent="0.2"/>
  <cols>
    <col min="1" max="1" width="4.7109375" style="1" customWidth="1"/>
    <col min="2" max="2" width="21.85546875" style="2" customWidth="1"/>
    <col min="3" max="3" width="14.42578125" style="3" customWidth="1"/>
    <col min="4" max="4" width="14.28515625" style="4" customWidth="1"/>
    <col min="5" max="5" width="17" style="4" customWidth="1"/>
    <col min="6" max="6" width="15.140625" style="1" customWidth="1"/>
    <col min="7" max="7" width="13.7109375" style="4" customWidth="1"/>
    <col min="8" max="8" width="13.42578125" style="4" customWidth="1"/>
    <col min="9" max="9" width="13.42578125" style="1" customWidth="1"/>
    <col min="10" max="10" width="17.140625" style="1" customWidth="1"/>
    <col min="11" max="13" width="12.85546875" style="1" customWidth="1"/>
    <col min="14" max="14" width="13.7109375" style="1" customWidth="1"/>
    <col min="15" max="15" width="15.28515625" style="1" customWidth="1"/>
    <col min="16" max="16" width="13.7109375" style="1" customWidth="1"/>
    <col min="17" max="17" width="15.28515625" style="1" customWidth="1"/>
    <col min="18" max="20" width="13.140625" style="1" customWidth="1"/>
    <col min="21" max="21" width="18.28515625" style="1" customWidth="1"/>
    <col min="22" max="24" width="14.42578125" style="1" customWidth="1"/>
    <col min="25" max="26" width="14.42578125" style="1" hidden="1" customWidth="1"/>
    <col min="27" max="29" width="12.85546875" style="1" customWidth="1"/>
    <col min="30" max="33" width="14.7109375" style="1" customWidth="1"/>
    <col min="34" max="34" width="12.85546875" style="1" customWidth="1"/>
    <col min="35" max="35" width="13.5703125" style="1" customWidth="1"/>
    <col min="36" max="36" width="13" style="1" customWidth="1"/>
    <col min="37" max="37" width="12.140625" style="1" customWidth="1"/>
    <col min="38" max="38" width="17.42578125" style="1" customWidth="1"/>
    <col min="39" max="39" width="12.85546875" style="1" customWidth="1"/>
    <col min="40" max="40" width="16.7109375" style="1" customWidth="1"/>
    <col min="41" max="41" width="12.85546875" style="1" customWidth="1"/>
    <col min="42" max="42" width="16.140625" style="1" customWidth="1"/>
    <col min="43" max="43" width="13.5703125" style="1" customWidth="1"/>
    <col min="44" max="45" width="14.28515625" style="1" customWidth="1"/>
    <col min="46" max="46" width="18.5703125" style="1" customWidth="1"/>
    <col min="47" max="47" width="19.85546875" style="1" customWidth="1"/>
    <col min="48" max="48" width="12.42578125" style="1" customWidth="1"/>
    <col min="49" max="50" width="15.7109375" style="1" customWidth="1"/>
    <col min="51" max="51" width="14.42578125" style="1" customWidth="1"/>
    <col min="52" max="52" width="14.5703125" style="1" customWidth="1"/>
    <col min="53" max="53" width="17" style="5" customWidth="1"/>
    <col min="54" max="54" width="12.7109375" style="6" customWidth="1"/>
    <col min="55" max="188" width="9.140625" style="6" customWidth="1"/>
    <col min="189" max="189" width="4.7109375" style="6" customWidth="1"/>
    <col min="190" max="190" width="21.85546875" style="6" customWidth="1"/>
    <col min="191" max="191" width="13.85546875" style="6" customWidth="1"/>
    <col min="192" max="192" width="12.42578125" style="6" customWidth="1"/>
    <col min="193" max="193" width="14.28515625" style="6" customWidth="1"/>
    <col min="194" max="194" width="15.140625" style="6" customWidth="1"/>
    <col min="195" max="195" width="12.28515625" style="6" customWidth="1"/>
    <col min="196" max="196" width="11.5703125" style="6" customWidth="1"/>
    <col min="197" max="197" width="10.85546875" style="6" customWidth="1"/>
    <col min="198" max="203" width="12.85546875" style="6" customWidth="1"/>
    <col min="204" max="205" width="13.7109375" style="6" customWidth="1"/>
    <col min="206" max="208" width="13.140625" style="6" customWidth="1"/>
    <col min="209" max="212" width="14.42578125" style="6" customWidth="1"/>
    <col min="213" max="215" width="12.85546875" style="6" customWidth="1"/>
    <col min="216" max="219" width="14.7109375" style="6" customWidth="1"/>
    <col min="220" max="220" width="12" style="6" customWidth="1"/>
    <col min="221" max="221" width="13.5703125" style="6" customWidth="1"/>
    <col min="222" max="222" width="13" style="6" customWidth="1"/>
    <col min="223" max="223" width="12.140625" style="6" customWidth="1"/>
    <col min="224" max="224" width="11" style="6" customWidth="1"/>
    <col min="225" max="225" width="13.5703125" style="6" customWidth="1"/>
    <col min="226" max="226" width="11.5703125" style="6" customWidth="1"/>
    <col min="227" max="227" width="12" style="6" customWidth="1"/>
    <col min="228" max="228" width="10.5703125" style="6" customWidth="1"/>
    <col min="229" max="229" width="13.42578125" style="6" customWidth="1"/>
    <col min="230" max="230" width="12.42578125" style="6" customWidth="1"/>
    <col min="231" max="231" width="14.28515625" style="6" customWidth="1"/>
    <col min="232" max="232" width="9.140625" style="6" customWidth="1"/>
    <col min="233" max="233" width="13.7109375" style="6" customWidth="1"/>
    <col min="234" max="234" width="14.28515625" style="6" customWidth="1"/>
    <col min="235" max="264" width="12.140625" style="6" customWidth="1"/>
    <col min="265" max="16384" width="13.7109375" style="6"/>
  </cols>
  <sheetData>
    <row r="1" spans="1:54" s="103" customFormat="1" ht="7.5" customHeight="1" x14ac:dyDescent="0.3">
      <c r="A1" s="105"/>
      <c r="B1" s="112"/>
      <c r="C1" s="111"/>
      <c r="D1" s="110"/>
      <c r="E1" s="110"/>
      <c r="F1" s="105"/>
      <c r="G1" s="110"/>
      <c r="H1" s="110"/>
      <c r="I1" s="105"/>
      <c r="J1" s="105"/>
      <c r="K1" s="105"/>
      <c r="L1" s="105"/>
      <c r="M1" s="105"/>
      <c r="N1" s="109"/>
      <c r="O1" s="109"/>
      <c r="P1" s="109"/>
      <c r="Q1" s="108"/>
      <c r="R1" s="105"/>
      <c r="S1" s="105"/>
      <c r="T1" s="105"/>
      <c r="U1" s="105"/>
      <c r="V1" s="105"/>
      <c r="W1" s="107"/>
      <c r="X1" s="106"/>
      <c r="Y1" s="106"/>
      <c r="Z1" s="106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4"/>
    </row>
    <row r="2" spans="1:54" s="97" customFormat="1" ht="42" customHeight="1" x14ac:dyDescent="0.3">
      <c r="A2" s="102"/>
      <c r="B2" s="99"/>
      <c r="C2" s="100" t="s">
        <v>105</v>
      </c>
      <c r="D2" s="101"/>
      <c r="E2" s="101"/>
      <c r="F2" s="100"/>
      <c r="G2" s="101"/>
      <c r="H2" s="101"/>
      <c r="I2" s="100"/>
      <c r="J2" s="100"/>
      <c r="K2" s="100"/>
      <c r="L2" s="100"/>
      <c r="M2" s="100"/>
      <c r="N2" s="100"/>
      <c r="O2" s="100"/>
      <c r="P2" s="100"/>
      <c r="Q2" s="100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8"/>
      <c r="AV2" s="98">
        <f>AS10*AT10</f>
        <v>0</v>
      </c>
      <c r="AW2" s="98"/>
      <c r="AX2" s="98"/>
      <c r="AY2" s="98"/>
      <c r="AZ2" s="98"/>
      <c r="BA2" s="98"/>
    </row>
    <row r="3" spans="1:54" ht="15.75" x14ac:dyDescent="0.2">
      <c r="B3" s="96"/>
      <c r="C3" s="95"/>
      <c r="D3" s="94"/>
      <c r="E3" s="94"/>
      <c r="F3" s="92"/>
      <c r="G3" s="94"/>
      <c r="H3" s="94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3"/>
      <c r="AC3" s="92"/>
      <c r="AD3" s="92"/>
      <c r="AE3" s="92"/>
      <c r="AF3" s="92"/>
      <c r="AG3" s="92"/>
      <c r="AH3" s="92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0"/>
      <c r="AV3" s="90"/>
      <c r="AW3" s="90"/>
      <c r="AX3" s="90"/>
      <c r="AY3" s="90"/>
      <c r="AZ3" s="90"/>
      <c r="BA3" s="90"/>
    </row>
    <row r="4" spans="1:54" s="12" customFormat="1" ht="26.25" customHeight="1" x14ac:dyDescent="0.2">
      <c r="A4" s="53" t="s">
        <v>0</v>
      </c>
      <c r="B4" s="74" t="s">
        <v>1</v>
      </c>
      <c r="C4" s="75" t="s">
        <v>2</v>
      </c>
      <c r="D4" s="76"/>
      <c r="E4" s="76"/>
      <c r="F4" s="75"/>
      <c r="G4" s="76"/>
      <c r="H4" s="76"/>
      <c r="I4" s="75"/>
      <c r="J4" s="75"/>
      <c r="K4" s="75"/>
      <c r="L4" s="75"/>
      <c r="M4" s="75"/>
      <c r="N4" s="75"/>
      <c r="O4" s="75"/>
      <c r="P4" s="75"/>
      <c r="Q4" s="75"/>
      <c r="R4" s="77" t="s">
        <v>3</v>
      </c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9"/>
      <c r="AQ4" s="66" t="s">
        <v>4</v>
      </c>
      <c r="AR4" s="67"/>
      <c r="AS4" s="67"/>
      <c r="AT4" s="67"/>
      <c r="AU4" s="67"/>
      <c r="AV4" s="68"/>
      <c r="AW4" s="53" t="s">
        <v>5</v>
      </c>
      <c r="AX4" s="53"/>
      <c r="AY4" s="53"/>
      <c r="AZ4" s="53"/>
      <c r="BA4" s="54" t="s">
        <v>77</v>
      </c>
      <c r="BB4" s="89"/>
    </row>
    <row r="5" spans="1:54" s="12" customFormat="1" ht="58.5" customHeight="1" x14ac:dyDescent="0.2">
      <c r="A5" s="53"/>
      <c r="B5" s="74"/>
      <c r="C5" s="60" t="s">
        <v>6</v>
      </c>
      <c r="D5" s="72"/>
      <c r="E5" s="72"/>
      <c r="F5" s="60"/>
      <c r="G5" s="72"/>
      <c r="H5" s="72"/>
      <c r="I5" s="60"/>
      <c r="J5" s="60"/>
      <c r="K5" s="73" t="s">
        <v>7</v>
      </c>
      <c r="L5" s="60"/>
      <c r="M5" s="60"/>
      <c r="N5" s="54" t="s">
        <v>8</v>
      </c>
      <c r="O5" s="54" t="s">
        <v>9</v>
      </c>
      <c r="P5" s="54" t="s">
        <v>10</v>
      </c>
      <c r="Q5" s="54" t="s">
        <v>78</v>
      </c>
      <c r="R5" s="80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2"/>
      <c r="AQ5" s="69"/>
      <c r="AR5" s="70"/>
      <c r="AS5" s="70"/>
      <c r="AT5" s="70"/>
      <c r="AU5" s="70"/>
      <c r="AV5" s="71"/>
      <c r="AW5" s="53"/>
      <c r="AX5" s="53"/>
      <c r="AY5" s="53"/>
      <c r="AZ5" s="53"/>
      <c r="BA5" s="58"/>
      <c r="BB5" s="89"/>
    </row>
    <row r="6" spans="1:54" s="12" customFormat="1" ht="53.25" customHeight="1" x14ac:dyDescent="0.2">
      <c r="A6" s="53"/>
      <c r="B6" s="74"/>
      <c r="C6" s="64" t="s">
        <v>79</v>
      </c>
      <c r="D6" s="64" t="s">
        <v>80</v>
      </c>
      <c r="E6" s="64" t="s">
        <v>81</v>
      </c>
      <c r="F6" s="64" t="s">
        <v>82</v>
      </c>
      <c r="G6" s="64" t="s">
        <v>83</v>
      </c>
      <c r="H6" s="59" t="s">
        <v>84</v>
      </c>
      <c r="I6" s="65" t="s">
        <v>85</v>
      </c>
      <c r="J6" s="65" t="s">
        <v>86</v>
      </c>
      <c r="K6" s="59" t="s">
        <v>87</v>
      </c>
      <c r="L6" s="59" t="s">
        <v>88</v>
      </c>
      <c r="M6" s="59" t="s">
        <v>11</v>
      </c>
      <c r="N6" s="58"/>
      <c r="O6" s="58"/>
      <c r="P6" s="58"/>
      <c r="Q6" s="58"/>
      <c r="R6" s="53" t="s">
        <v>12</v>
      </c>
      <c r="S6" s="53"/>
      <c r="T6" s="53"/>
      <c r="U6" s="53" t="s">
        <v>13</v>
      </c>
      <c r="V6" s="53"/>
      <c r="W6" s="53"/>
      <c r="X6" s="53"/>
      <c r="Y6" s="13"/>
      <c r="Z6" s="13"/>
      <c r="AA6" s="53" t="s">
        <v>14</v>
      </c>
      <c r="AB6" s="53"/>
      <c r="AC6" s="53"/>
      <c r="AD6" s="60" t="s">
        <v>13</v>
      </c>
      <c r="AE6" s="60"/>
      <c r="AF6" s="60"/>
      <c r="AG6" s="61"/>
      <c r="AH6" s="62" t="s">
        <v>89</v>
      </c>
      <c r="AI6" s="58" t="s">
        <v>90</v>
      </c>
      <c r="AJ6" s="58" t="s">
        <v>104</v>
      </c>
      <c r="AK6" s="58" t="s">
        <v>15</v>
      </c>
      <c r="AL6" s="58" t="s">
        <v>91</v>
      </c>
      <c r="AM6" s="54" t="s">
        <v>16</v>
      </c>
      <c r="AN6" s="58" t="s">
        <v>92</v>
      </c>
      <c r="AO6" s="54" t="s">
        <v>16</v>
      </c>
      <c r="AP6" s="56" t="s">
        <v>103</v>
      </c>
      <c r="AQ6" s="53" t="s">
        <v>93</v>
      </c>
      <c r="AR6" s="53" t="s">
        <v>17</v>
      </c>
      <c r="AS6" s="53" t="s">
        <v>94</v>
      </c>
      <c r="AT6" s="54" t="s">
        <v>18</v>
      </c>
      <c r="AU6" s="53" t="s">
        <v>95</v>
      </c>
      <c r="AV6" s="53" t="s">
        <v>19</v>
      </c>
      <c r="AW6" s="54" t="s">
        <v>96</v>
      </c>
      <c r="AX6" s="54" t="s">
        <v>20</v>
      </c>
      <c r="AY6" s="54" t="s">
        <v>97</v>
      </c>
      <c r="AZ6" s="54" t="s">
        <v>102</v>
      </c>
      <c r="BA6" s="58"/>
      <c r="BB6" s="89"/>
    </row>
    <row r="7" spans="1:54" s="12" customFormat="1" ht="77.25" customHeight="1" x14ac:dyDescent="0.2">
      <c r="A7" s="53"/>
      <c r="B7" s="74"/>
      <c r="C7" s="64"/>
      <c r="D7" s="64"/>
      <c r="E7" s="64"/>
      <c r="F7" s="64"/>
      <c r="G7" s="64"/>
      <c r="H7" s="59"/>
      <c r="I7" s="65"/>
      <c r="J7" s="65"/>
      <c r="K7" s="59"/>
      <c r="L7" s="59"/>
      <c r="M7" s="59"/>
      <c r="N7" s="55"/>
      <c r="O7" s="55"/>
      <c r="P7" s="55"/>
      <c r="Q7" s="55"/>
      <c r="R7" s="14" t="s">
        <v>21</v>
      </c>
      <c r="S7" s="14" t="s">
        <v>22</v>
      </c>
      <c r="T7" s="14" t="s">
        <v>23</v>
      </c>
      <c r="U7" s="13" t="s">
        <v>24</v>
      </c>
      <c r="V7" s="13" t="s">
        <v>98</v>
      </c>
      <c r="W7" s="13" t="s">
        <v>25</v>
      </c>
      <c r="X7" s="13" t="s">
        <v>26</v>
      </c>
      <c r="Y7" s="13" t="s">
        <v>27</v>
      </c>
      <c r="Z7" s="13" t="s">
        <v>28</v>
      </c>
      <c r="AA7" s="13" t="s">
        <v>21</v>
      </c>
      <c r="AB7" s="13" t="s">
        <v>22</v>
      </c>
      <c r="AC7" s="13" t="s">
        <v>23</v>
      </c>
      <c r="AD7" s="13" t="s">
        <v>99</v>
      </c>
      <c r="AE7" s="13" t="s">
        <v>100</v>
      </c>
      <c r="AF7" s="13" t="s">
        <v>101</v>
      </c>
      <c r="AG7" s="13" t="s">
        <v>29</v>
      </c>
      <c r="AH7" s="63"/>
      <c r="AI7" s="55"/>
      <c r="AJ7" s="55"/>
      <c r="AK7" s="55"/>
      <c r="AL7" s="55"/>
      <c r="AM7" s="55"/>
      <c r="AN7" s="55"/>
      <c r="AO7" s="55"/>
      <c r="AP7" s="57"/>
      <c r="AQ7" s="53"/>
      <c r="AR7" s="53"/>
      <c r="AS7" s="53"/>
      <c r="AT7" s="55"/>
      <c r="AU7" s="53"/>
      <c r="AV7" s="53"/>
      <c r="AW7" s="55"/>
      <c r="AX7" s="55"/>
      <c r="AY7" s="55"/>
      <c r="AZ7" s="55"/>
      <c r="BA7" s="55"/>
      <c r="BB7" s="89"/>
    </row>
    <row r="8" spans="1:54" s="12" customFormat="1" ht="24.75" customHeight="1" x14ac:dyDescent="0.2">
      <c r="A8" s="53"/>
      <c r="B8" s="74"/>
      <c r="C8" s="15" t="s">
        <v>30</v>
      </c>
      <c r="D8" s="15" t="s">
        <v>30</v>
      </c>
      <c r="E8" s="15" t="s">
        <v>30</v>
      </c>
      <c r="F8" s="15" t="s">
        <v>30</v>
      </c>
      <c r="G8" s="15" t="s">
        <v>30</v>
      </c>
      <c r="H8" s="15" t="s">
        <v>30</v>
      </c>
      <c r="I8" s="15" t="s">
        <v>30</v>
      </c>
      <c r="J8" s="15" t="s">
        <v>30</v>
      </c>
      <c r="K8" s="15" t="s">
        <v>31</v>
      </c>
      <c r="L8" s="15" t="s">
        <v>32</v>
      </c>
      <c r="M8" s="15" t="s">
        <v>30</v>
      </c>
      <c r="N8" s="15" t="s">
        <v>30</v>
      </c>
      <c r="O8" s="15" t="s">
        <v>30</v>
      </c>
      <c r="P8" s="15" t="s">
        <v>30</v>
      </c>
      <c r="Q8" s="15" t="s">
        <v>30</v>
      </c>
      <c r="R8" s="13" t="s">
        <v>31</v>
      </c>
      <c r="S8" s="13" t="s">
        <v>31</v>
      </c>
      <c r="T8" s="13" t="s">
        <v>31</v>
      </c>
      <c r="U8" s="16" t="s">
        <v>30</v>
      </c>
      <c r="V8" s="16" t="s">
        <v>30</v>
      </c>
      <c r="W8" s="16" t="s">
        <v>30</v>
      </c>
      <c r="X8" s="16" t="s">
        <v>30</v>
      </c>
      <c r="Y8" s="16"/>
      <c r="Z8" s="16"/>
      <c r="AA8" s="13" t="s">
        <v>31</v>
      </c>
      <c r="AB8" s="13" t="s">
        <v>31</v>
      </c>
      <c r="AC8" s="13" t="s">
        <v>31</v>
      </c>
      <c r="AD8" s="16" t="s">
        <v>30</v>
      </c>
      <c r="AE8" s="16" t="s">
        <v>30</v>
      </c>
      <c r="AF8" s="16" t="s">
        <v>30</v>
      </c>
      <c r="AG8" s="16" t="s">
        <v>30</v>
      </c>
      <c r="AH8" s="13" t="s">
        <v>31</v>
      </c>
      <c r="AI8" s="16" t="s">
        <v>30</v>
      </c>
      <c r="AJ8" s="16" t="s">
        <v>33</v>
      </c>
      <c r="AK8" s="16" t="s">
        <v>30</v>
      </c>
      <c r="AL8" s="16" t="s">
        <v>33</v>
      </c>
      <c r="AM8" s="16" t="s">
        <v>30</v>
      </c>
      <c r="AN8" s="16" t="s">
        <v>33</v>
      </c>
      <c r="AO8" s="16" t="s">
        <v>30</v>
      </c>
      <c r="AP8" s="16" t="s">
        <v>34</v>
      </c>
      <c r="AQ8" s="17" t="s">
        <v>33</v>
      </c>
      <c r="AR8" s="13" t="s">
        <v>32</v>
      </c>
      <c r="AS8" s="17" t="s">
        <v>33</v>
      </c>
      <c r="AT8" s="13" t="s">
        <v>32</v>
      </c>
      <c r="AU8" s="16" t="s">
        <v>30</v>
      </c>
      <c r="AV8" s="16" t="s">
        <v>30</v>
      </c>
      <c r="AW8" s="16" t="s">
        <v>31</v>
      </c>
      <c r="AX8" s="16" t="s">
        <v>33</v>
      </c>
      <c r="AY8" s="16" t="s">
        <v>32</v>
      </c>
      <c r="AZ8" s="16" t="s">
        <v>30</v>
      </c>
      <c r="BA8" s="16" t="s">
        <v>30</v>
      </c>
      <c r="BB8" s="89"/>
    </row>
    <row r="9" spans="1:54" s="1" customFormat="1" x14ac:dyDescent="0.2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10</v>
      </c>
      <c r="K9" s="20">
        <v>11</v>
      </c>
      <c r="L9" s="20">
        <v>12</v>
      </c>
      <c r="M9" s="20">
        <v>13</v>
      </c>
      <c r="N9" s="20">
        <v>14</v>
      </c>
      <c r="O9" s="20">
        <v>15</v>
      </c>
      <c r="P9" s="20">
        <v>16</v>
      </c>
      <c r="Q9" s="20">
        <v>17</v>
      </c>
      <c r="R9" s="20">
        <v>18</v>
      </c>
      <c r="S9" s="20">
        <v>19</v>
      </c>
      <c r="T9" s="20">
        <v>20</v>
      </c>
      <c r="U9" s="20">
        <v>21</v>
      </c>
      <c r="V9" s="20">
        <v>22</v>
      </c>
      <c r="W9" s="20">
        <v>23</v>
      </c>
      <c r="X9" s="20">
        <v>24</v>
      </c>
      <c r="Y9" s="20"/>
      <c r="Z9" s="20"/>
      <c r="AA9" s="20">
        <v>23</v>
      </c>
      <c r="AB9" s="20">
        <v>24</v>
      </c>
      <c r="AC9" s="20">
        <v>25</v>
      </c>
      <c r="AD9" s="20">
        <v>26</v>
      </c>
      <c r="AE9" s="20">
        <v>27</v>
      </c>
      <c r="AF9" s="20">
        <v>28</v>
      </c>
      <c r="AG9" s="20">
        <v>29</v>
      </c>
      <c r="AH9" s="20">
        <v>30</v>
      </c>
      <c r="AI9" s="20">
        <v>31</v>
      </c>
      <c r="AJ9" s="20">
        <v>32</v>
      </c>
      <c r="AK9" s="20">
        <v>33</v>
      </c>
      <c r="AL9" s="20">
        <v>34</v>
      </c>
      <c r="AM9" s="20">
        <v>35</v>
      </c>
      <c r="AN9" s="20">
        <v>36</v>
      </c>
      <c r="AO9" s="20">
        <v>37</v>
      </c>
      <c r="AP9" s="20">
        <v>38</v>
      </c>
      <c r="AQ9" s="20">
        <v>39</v>
      </c>
      <c r="AR9" s="20">
        <v>40</v>
      </c>
      <c r="AS9" s="20">
        <v>41</v>
      </c>
      <c r="AT9" s="20">
        <v>42</v>
      </c>
      <c r="AU9" s="20">
        <v>43</v>
      </c>
      <c r="AV9" s="20">
        <v>44</v>
      </c>
      <c r="AW9" s="20">
        <v>45</v>
      </c>
      <c r="AX9" s="20">
        <v>46</v>
      </c>
      <c r="AY9" s="20">
        <v>47</v>
      </c>
      <c r="AZ9" s="20">
        <v>48</v>
      </c>
      <c r="BA9" s="20">
        <v>49</v>
      </c>
      <c r="BB9" s="8"/>
    </row>
    <row r="10" spans="1:54" ht="15.95" customHeight="1" x14ac:dyDescent="0.2">
      <c r="A10" s="21">
        <v>1</v>
      </c>
      <c r="B10" s="22" t="s">
        <v>35</v>
      </c>
      <c r="C10" s="23">
        <v>0</v>
      </c>
      <c r="D10" s="23">
        <v>160097.29999999999</v>
      </c>
      <c r="E10" s="23">
        <v>0</v>
      </c>
      <c r="F10" s="23">
        <v>0</v>
      </c>
      <c r="G10" s="23">
        <v>0</v>
      </c>
      <c r="H10" s="23">
        <v>9315.5</v>
      </c>
      <c r="I10" s="23">
        <v>847.1</v>
      </c>
      <c r="J10" s="23">
        <f>C10+D10+E10+F10+G10+H10+I10</f>
        <v>170259.9</v>
      </c>
      <c r="K10" s="23">
        <v>194.5</v>
      </c>
      <c r="L10" s="24">
        <v>100</v>
      </c>
      <c r="M10" s="23">
        <f>ROUND(K10*L10*1.302*12/1000,1)</f>
        <v>303.89999999999998</v>
      </c>
      <c r="N10" s="23">
        <v>1526.8</v>
      </c>
      <c r="O10" s="23">
        <v>15168.9</v>
      </c>
      <c r="P10" s="23">
        <v>8966.6999999999989</v>
      </c>
      <c r="Q10" s="23">
        <f>J10+M10+N10+O10+P10</f>
        <v>196226.19999999998</v>
      </c>
      <c r="R10" s="25">
        <v>485</v>
      </c>
      <c r="S10" s="25">
        <v>626</v>
      </c>
      <c r="T10" s="25">
        <v>206</v>
      </c>
      <c r="U10" s="23">
        <f>ROUND(R10*510/1000,1)</f>
        <v>247.4</v>
      </c>
      <c r="V10" s="23">
        <f>ROUND(S10*730/1000,1)</f>
        <v>457</v>
      </c>
      <c r="W10" s="23">
        <f>ROUND(T10*700/1000,1)</f>
        <v>144.19999999999999</v>
      </c>
      <c r="X10" s="23">
        <f>U10+V10+W10</f>
        <v>848.59999999999991</v>
      </c>
      <c r="Y10" s="24"/>
      <c r="Z10" s="24"/>
      <c r="AA10" s="25">
        <v>119</v>
      </c>
      <c r="AB10" s="25">
        <v>209.99999999999997</v>
      </c>
      <c r="AC10" s="25">
        <v>42</v>
      </c>
      <c r="AD10" s="23">
        <f>ROUND(AA10*510/1000,1)</f>
        <v>60.7</v>
      </c>
      <c r="AE10" s="23">
        <f>ROUND(AB10*730/1000,1)</f>
        <v>153.30000000000001</v>
      </c>
      <c r="AF10" s="23">
        <f>ROUND(AC10*700/1000,1)</f>
        <v>29.4</v>
      </c>
      <c r="AG10" s="23">
        <f>AD10+AE10+AF10</f>
        <v>243.4</v>
      </c>
      <c r="AH10" s="25">
        <v>66</v>
      </c>
      <c r="AI10" s="26">
        <f>ROUND(AH10*385/1000,1)</f>
        <v>25.4</v>
      </c>
      <c r="AJ10" s="27">
        <v>0</v>
      </c>
      <c r="AK10" s="28">
        <f>ROUND(AJ10*10500/1000,1)</f>
        <v>0</v>
      </c>
      <c r="AL10" s="27">
        <v>0</v>
      </c>
      <c r="AM10" s="28">
        <v>0</v>
      </c>
      <c r="AN10" s="27">
        <v>0</v>
      </c>
      <c r="AO10" s="28">
        <v>0</v>
      </c>
      <c r="AP10" s="26">
        <f>ROUND(AO10+AM10+AK10+AI10+AG10+X10,1)</f>
        <v>1117.4000000000001</v>
      </c>
      <c r="AQ10" s="29">
        <v>9</v>
      </c>
      <c r="AR10" s="23">
        <v>2128</v>
      </c>
      <c r="AS10" s="30">
        <v>0</v>
      </c>
      <c r="AT10" s="28">
        <v>0</v>
      </c>
      <c r="AU10" s="26">
        <f>ROUND(((AQ10*AR10)+(AS10*AT10))*12/1000,1)</f>
        <v>229.8</v>
      </c>
      <c r="AV10" s="31">
        <v>1329.1</v>
      </c>
      <c r="AW10" s="32">
        <v>278</v>
      </c>
      <c r="AX10" s="32">
        <v>305.8</v>
      </c>
      <c r="AY10" s="33">
        <v>154.9</v>
      </c>
      <c r="AZ10" s="34">
        <f>ROUND(AX10*AY10/1000,1)</f>
        <v>47.4</v>
      </c>
      <c r="BA10" s="34">
        <f>ROUND(Q10+AP10+AU10+AV10+AZ10,1)</f>
        <v>198949.9</v>
      </c>
      <c r="BB10" s="88">
        <f>SUM(Q10,AP10,AU10,AV10,AZ10)-BA10</f>
        <v>0</v>
      </c>
    </row>
    <row r="11" spans="1:54" ht="15.95" customHeight="1" x14ac:dyDescent="0.2">
      <c r="A11" s="21">
        <v>2</v>
      </c>
      <c r="B11" s="22" t="s">
        <v>36</v>
      </c>
      <c r="C11" s="23">
        <v>64381</v>
      </c>
      <c r="D11" s="23">
        <v>91403.6</v>
      </c>
      <c r="E11" s="23">
        <v>0</v>
      </c>
      <c r="F11" s="23">
        <v>0</v>
      </c>
      <c r="G11" s="23">
        <v>0</v>
      </c>
      <c r="H11" s="23">
        <v>10006.799999999999</v>
      </c>
      <c r="I11" s="23">
        <v>829</v>
      </c>
      <c r="J11" s="23">
        <f>C11+D11+E11+F11+G11+H11+I11</f>
        <v>166620.4</v>
      </c>
      <c r="K11" s="23">
        <v>317.60000000000002</v>
      </c>
      <c r="L11" s="24">
        <v>100</v>
      </c>
      <c r="M11" s="23">
        <f>ROUND(K11*L11*1.302*12/1000,1)</f>
        <v>496.2</v>
      </c>
      <c r="N11" s="23">
        <v>1513.4</v>
      </c>
      <c r="O11" s="23">
        <v>21560.5</v>
      </c>
      <c r="P11" s="23">
        <v>9280.7000000000007</v>
      </c>
      <c r="Q11" s="23">
        <f>J11+M11+N11+O11+P11</f>
        <v>199471.2</v>
      </c>
      <c r="R11" s="25">
        <v>596</v>
      </c>
      <c r="S11" s="25">
        <v>720</v>
      </c>
      <c r="T11" s="25">
        <v>124</v>
      </c>
      <c r="U11" s="23">
        <f>ROUND(R11*510/1000,1)</f>
        <v>304</v>
      </c>
      <c r="V11" s="23">
        <f>ROUND(S11*730/1000,1)</f>
        <v>525.6</v>
      </c>
      <c r="W11" s="23">
        <f>ROUND(T11*700/1000,1)</f>
        <v>86.8</v>
      </c>
      <c r="X11" s="23">
        <f>U11+V11+W11</f>
        <v>916.4</v>
      </c>
      <c r="Y11" s="24"/>
      <c r="Z11" s="24"/>
      <c r="AA11" s="25">
        <v>210</v>
      </c>
      <c r="AB11" s="25">
        <v>448</v>
      </c>
      <c r="AC11" s="25">
        <v>98</v>
      </c>
      <c r="AD11" s="23">
        <f>ROUND(AA11*510/1000,1)</f>
        <v>107.1</v>
      </c>
      <c r="AE11" s="23">
        <f>ROUND(AB11*730/1000,1)</f>
        <v>327</v>
      </c>
      <c r="AF11" s="23">
        <f>ROUND(AC11*700/1000,1)</f>
        <v>68.599999999999994</v>
      </c>
      <c r="AG11" s="23">
        <f>AD11+AE11+AF11</f>
        <v>502.70000000000005</v>
      </c>
      <c r="AH11" s="25">
        <v>119</v>
      </c>
      <c r="AI11" s="26">
        <f>ROUND(AH11*385/1000,1)</f>
        <v>45.8</v>
      </c>
      <c r="AJ11" s="27">
        <v>0</v>
      </c>
      <c r="AK11" s="28">
        <f>ROUND(AJ11*10500/1000,1)</f>
        <v>0</v>
      </c>
      <c r="AL11" s="27">
        <v>0</v>
      </c>
      <c r="AM11" s="28">
        <v>0</v>
      </c>
      <c r="AN11" s="27">
        <v>0</v>
      </c>
      <c r="AO11" s="28">
        <v>0</v>
      </c>
      <c r="AP11" s="26">
        <f>ROUND(AO11+AM11+AK11+AI11+AG11+X11,1)</f>
        <v>1464.9</v>
      </c>
      <c r="AQ11" s="29">
        <v>6</v>
      </c>
      <c r="AR11" s="23">
        <v>3410</v>
      </c>
      <c r="AS11" s="30">
        <v>0</v>
      </c>
      <c r="AT11" s="28">
        <v>0</v>
      </c>
      <c r="AU11" s="26">
        <f>ROUND(((AQ11*AR11)+(AS11*AT11))*12/1000,1)</f>
        <v>245.5</v>
      </c>
      <c r="AV11" s="31">
        <v>1129.5</v>
      </c>
      <c r="AW11" s="32">
        <v>280</v>
      </c>
      <c r="AX11" s="32">
        <v>308</v>
      </c>
      <c r="AY11" s="33">
        <v>154.9</v>
      </c>
      <c r="AZ11" s="34">
        <f>ROUND(AX11*AY11/1000,1)</f>
        <v>47.7</v>
      </c>
      <c r="BA11" s="34">
        <f>ROUND(Q11+AP11+AU11+AV11+AZ11,1)</f>
        <v>202358.8</v>
      </c>
      <c r="BB11" s="88">
        <f>SUM(Q11,AP11,AU11,AV11,AZ11)-BA11</f>
        <v>0</v>
      </c>
    </row>
    <row r="12" spans="1:54" ht="15.95" customHeight="1" x14ac:dyDescent="0.2">
      <c r="A12" s="21">
        <v>3</v>
      </c>
      <c r="B12" s="22" t="s">
        <v>37</v>
      </c>
      <c r="C12" s="23">
        <v>119453.9</v>
      </c>
      <c r="D12" s="23">
        <v>146766.20000000001</v>
      </c>
      <c r="E12" s="23">
        <v>0</v>
      </c>
      <c r="F12" s="23">
        <v>0</v>
      </c>
      <c r="G12" s="23">
        <v>0</v>
      </c>
      <c r="H12" s="23">
        <v>87066.9</v>
      </c>
      <c r="I12" s="23">
        <v>1766.4</v>
      </c>
      <c r="J12" s="23">
        <f>C12+D12+E12+F12+G12+H12+I12</f>
        <v>355053.4</v>
      </c>
      <c r="K12" s="23">
        <v>458.6</v>
      </c>
      <c r="L12" s="24">
        <v>100</v>
      </c>
      <c r="M12" s="23">
        <f>ROUND(K12*L12*1.302*12/1000,1)</f>
        <v>716.5</v>
      </c>
      <c r="N12" s="23">
        <v>2480.7000000000003</v>
      </c>
      <c r="O12" s="23">
        <v>30629.5</v>
      </c>
      <c r="P12" s="23">
        <v>25684.9</v>
      </c>
      <c r="Q12" s="23">
        <f>J12+M12+N12+O12+P12</f>
        <v>414565.00000000006</v>
      </c>
      <c r="R12" s="25">
        <v>1134</v>
      </c>
      <c r="S12" s="25">
        <v>1284</v>
      </c>
      <c r="T12" s="25">
        <v>207</v>
      </c>
      <c r="U12" s="23">
        <f>ROUND(R12*510/1000,1)</f>
        <v>578.29999999999995</v>
      </c>
      <c r="V12" s="23">
        <f>ROUND(S12*730/1000,1)</f>
        <v>937.3</v>
      </c>
      <c r="W12" s="23">
        <f>ROUND(T12*700/1000,1)</f>
        <v>144.9</v>
      </c>
      <c r="X12" s="23">
        <f>U12+V12+W12</f>
        <v>1660.5</v>
      </c>
      <c r="Y12" s="24"/>
      <c r="Z12" s="24"/>
      <c r="AA12" s="25">
        <v>371</v>
      </c>
      <c r="AB12" s="25">
        <v>700</v>
      </c>
      <c r="AC12" s="25">
        <v>140.00000000000003</v>
      </c>
      <c r="AD12" s="23">
        <f>ROUND(AA12*510/1000,1)</f>
        <v>189.2</v>
      </c>
      <c r="AE12" s="23">
        <f>ROUND(AB12*730/1000,1)</f>
        <v>511</v>
      </c>
      <c r="AF12" s="23">
        <f>ROUND(AC12*700/1000,1)</f>
        <v>98</v>
      </c>
      <c r="AG12" s="23">
        <f>AD12+AE12+AF12</f>
        <v>798.2</v>
      </c>
      <c r="AH12" s="25">
        <v>1169</v>
      </c>
      <c r="AI12" s="26">
        <f>ROUND(AH12*385/1000,1)</f>
        <v>450.1</v>
      </c>
      <c r="AJ12" s="27">
        <v>0</v>
      </c>
      <c r="AK12" s="28">
        <f>ROUND(AJ12*10500/1000,1)</f>
        <v>0</v>
      </c>
      <c r="AL12" s="27">
        <v>0</v>
      </c>
      <c r="AM12" s="28">
        <v>0</v>
      </c>
      <c r="AN12" s="27">
        <v>0</v>
      </c>
      <c r="AO12" s="28">
        <v>0</v>
      </c>
      <c r="AP12" s="26">
        <f>ROUND(AO12+AM12+AK12+AI12+AG12+X12,1)</f>
        <v>2908.8</v>
      </c>
      <c r="AQ12" s="29">
        <v>29</v>
      </c>
      <c r="AR12" s="23">
        <v>1724.14</v>
      </c>
      <c r="AS12" s="30">
        <v>0</v>
      </c>
      <c r="AT12" s="28">
        <v>0</v>
      </c>
      <c r="AU12" s="26">
        <f>ROUND(((AQ12*AR12)+(AS12*AT12))*12/1000,1)</f>
        <v>600</v>
      </c>
      <c r="AV12" s="31">
        <v>1566.4</v>
      </c>
      <c r="AW12" s="32">
        <v>459</v>
      </c>
      <c r="AX12" s="32">
        <v>504.9</v>
      </c>
      <c r="AY12" s="33">
        <v>154.9</v>
      </c>
      <c r="AZ12" s="34">
        <f>ROUND(AX12*AY12/1000,1)</f>
        <v>78.2</v>
      </c>
      <c r="BA12" s="34">
        <f>ROUND(Q12+AP12+AU12+AV12+AZ12,1)</f>
        <v>419718.40000000002</v>
      </c>
      <c r="BB12" s="88">
        <f>SUM(Q12,AP12,AU12,AV12,AZ12)-BA12</f>
        <v>0</v>
      </c>
    </row>
    <row r="13" spans="1:54" ht="15.95" customHeight="1" x14ac:dyDescent="0.2">
      <c r="A13" s="21">
        <v>4</v>
      </c>
      <c r="B13" s="22" t="s">
        <v>38</v>
      </c>
      <c r="C13" s="23">
        <v>57720.200000000004</v>
      </c>
      <c r="D13" s="23">
        <v>154754.6</v>
      </c>
      <c r="E13" s="23">
        <v>0</v>
      </c>
      <c r="F13" s="23">
        <v>0</v>
      </c>
      <c r="G13" s="23">
        <v>0</v>
      </c>
      <c r="H13" s="23">
        <f>2454.7+367.4</f>
        <v>2822.1</v>
      </c>
      <c r="I13" s="23">
        <v>1076.5</v>
      </c>
      <c r="J13" s="23">
        <f>C13+D13+E13+F13+G13+H13+I13</f>
        <v>216373.40000000002</v>
      </c>
      <c r="K13" s="23">
        <v>298.3</v>
      </c>
      <c r="L13" s="24">
        <v>100</v>
      </c>
      <c r="M13" s="23">
        <f>ROUND(K13*L13*1.302*12/1000,1)</f>
        <v>466.1</v>
      </c>
      <c r="N13" s="23">
        <v>2198.5</v>
      </c>
      <c r="O13" s="23">
        <v>20290.900000000001</v>
      </c>
      <c r="P13" s="23">
        <v>11265.2</v>
      </c>
      <c r="Q13" s="23">
        <f>J13+M13+N13+O13+P13</f>
        <v>250594.10000000003</v>
      </c>
      <c r="R13" s="25">
        <v>743</v>
      </c>
      <c r="S13" s="25">
        <v>917</v>
      </c>
      <c r="T13" s="25">
        <v>165</v>
      </c>
      <c r="U13" s="23">
        <f>ROUND(R13*510/1000,1)</f>
        <v>378.9</v>
      </c>
      <c r="V13" s="23">
        <f>ROUND(S13*730/1000,1)</f>
        <v>669.4</v>
      </c>
      <c r="W13" s="23">
        <f>ROUND(T13*700/1000,1)</f>
        <v>115.5</v>
      </c>
      <c r="X13" s="23">
        <f>U13+V13+W13</f>
        <v>1163.8</v>
      </c>
      <c r="Y13" s="24"/>
      <c r="Z13" s="24"/>
      <c r="AA13" s="25">
        <v>287</v>
      </c>
      <c r="AB13" s="25">
        <v>588</v>
      </c>
      <c r="AC13" s="25">
        <v>105</v>
      </c>
      <c r="AD13" s="23">
        <f>ROUND(AA13*510/1000,1)</f>
        <v>146.4</v>
      </c>
      <c r="AE13" s="23">
        <f>ROUND(AB13*730/1000,1)</f>
        <v>429.2</v>
      </c>
      <c r="AF13" s="23">
        <f>ROUND(AC13*700/1000,1)</f>
        <v>73.5</v>
      </c>
      <c r="AG13" s="23">
        <f>AD13+AE13+AF13</f>
        <v>649.1</v>
      </c>
      <c r="AH13" s="25">
        <v>30</v>
      </c>
      <c r="AI13" s="26">
        <f>ROUND(AH13*385/1000,1)</f>
        <v>11.6</v>
      </c>
      <c r="AJ13" s="27">
        <v>0</v>
      </c>
      <c r="AK13" s="28">
        <f>ROUND(AJ13*10500/1000,1)</f>
        <v>0</v>
      </c>
      <c r="AL13" s="27">
        <v>0</v>
      </c>
      <c r="AM13" s="28">
        <v>0</v>
      </c>
      <c r="AN13" s="27">
        <v>0</v>
      </c>
      <c r="AO13" s="28">
        <v>0</v>
      </c>
      <c r="AP13" s="26">
        <f>ROUND(AO13+AM13+AK13+AI13+AG13+X13,1)</f>
        <v>1824.5</v>
      </c>
      <c r="AQ13" s="29">
        <v>3</v>
      </c>
      <c r="AR13" s="23">
        <v>2444</v>
      </c>
      <c r="AS13" s="30">
        <v>0</v>
      </c>
      <c r="AT13" s="28">
        <v>0</v>
      </c>
      <c r="AU13" s="26">
        <f>ROUND(((AQ13*AR13)+(AS13*AT13))*12/1000,1)</f>
        <v>88</v>
      </c>
      <c r="AV13" s="31">
        <v>3082.6</v>
      </c>
      <c r="AW13" s="32">
        <v>341</v>
      </c>
      <c r="AX13" s="32">
        <v>375.1</v>
      </c>
      <c r="AY13" s="33">
        <v>154.9</v>
      </c>
      <c r="AZ13" s="34">
        <f>ROUND(AX13*AY13/1000,1)</f>
        <v>58.1</v>
      </c>
      <c r="BA13" s="34">
        <f>ROUND(Q13+AP13+AU13+AV13+AZ13,1)</f>
        <v>255647.3</v>
      </c>
      <c r="BB13" s="88">
        <f>SUM(Q13,AP13,AU13,AV13,AZ13)-BA13</f>
        <v>0</v>
      </c>
    </row>
    <row r="14" spans="1:54" ht="15.95" customHeight="1" x14ac:dyDescent="0.2">
      <c r="A14" s="21">
        <v>5</v>
      </c>
      <c r="B14" s="22" t="s">
        <v>39</v>
      </c>
      <c r="C14" s="23">
        <v>893683</v>
      </c>
      <c r="D14" s="23">
        <v>155979.29999999999</v>
      </c>
      <c r="E14" s="23">
        <v>0</v>
      </c>
      <c r="F14" s="23">
        <v>0</v>
      </c>
      <c r="G14" s="23">
        <v>0</v>
      </c>
      <c r="H14" s="23">
        <v>40927.5</v>
      </c>
      <c r="I14" s="23">
        <v>5452.9</v>
      </c>
      <c r="J14" s="23">
        <f>C14+D14+E14+F14+G14+H14+I14</f>
        <v>1096042.7</v>
      </c>
      <c r="K14" s="23">
        <v>1294.1000000000001</v>
      </c>
      <c r="L14" s="24">
        <v>100</v>
      </c>
      <c r="M14" s="23">
        <f>ROUND(K14*L14*1.302*12/1000,1)</f>
        <v>2021.9</v>
      </c>
      <c r="N14" s="23">
        <v>12240</v>
      </c>
      <c r="O14" s="23">
        <v>87848.400000000009</v>
      </c>
      <c r="P14" s="23">
        <v>39470.9</v>
      </c>
      <c r="Q14" s="23">
        <f>J14+M14+N14+O14+P14</f>
        <v>1237623.8999999997</v>
      </c>
      <c r="R14" s="25">
        <v>8313</v>
      </c>
      <c r="S14" s="25">
        <v>10728</v>
      </c>
      <c r="T14" s="25">
        <v>935</v>
      </c>
      <c r="U14" s="23">
        <f>ROUND(R14*510/1000,1)</f>
        <v>4239.6000000000004</v>
      </c>
      <c r="V14" s="23">
        <f>ROUND(S14*730/1000,1)</f>
        <v>7831.4</v>
      </c>
      <c r="W14" s="23">
        <f>ROUND(T14*700/1000,1)</f>
        <v>654.5</v>
      </c>
      <c r="X14" s="23">
        <f>U14+V14+W14</f>
        <v>12725.5</v>
      </c>
      <c r="Y14" s="24"/>
      <c r="Z14" s="24"/>
      <c r="AA14" s="25">
        <v>357</v>
      </c>
      <c r="AB14" s="25">
        <v>721</v>
      </c>
      <c r="AC14" s="25">
        <v>84</v>
      </c>
      <c r="AD14" s="23">
        <f>ROUND(AA14*510/1000,1)</f>
        <v>182.1</v>
      </c>
      <c r="AE14" s="23">
        <f>ROUND(AB14*730/1000,1)</f>
        <v>526.29999999999995</v>
      </c>
      <c r="AF14" s="23">
        <f>ROUND(AC14*700/1000,1)</f>
        <v>58.8</v>
      </c>
      <c r="AG14" s="23">
        <f>AD14+AE14+AF14</f>
        <v>767.19999999999993</v>
      </c>
      <c r="AH14" s="25">
        <v>370</v>
      </c>
      <c r="AI14" s="26">
        <f>ROUND(AH14*385/1000,1)</f>
        <v>142.5</v>
      </c>
      <c r="AJ14" s="27">
        <v>0</v>
      </c>
      <c r="AK14" s="28">
        <f>ROUND(AJ14*10500/1000,1)</f>
        <v>0</v>
      </c>
      <c r="AL14" s="27">
        <v>0</v>
      </c>
      <c r="AM14" s="28">
        <v>0</v>
      </c>
      <c r="AN14" s="27">
        <v>0</v>
      </c>
      <c r="AO14" s="28">
        <v>0</v>
      </c>
      <c r="AP14" s="26">
        <f>ROUND(AO14+AM14+AK14+AI14+AG14+X14,1)</f>
        <v>13635.2</v>
      </c>
      <c r="AQ14" s="29">
        <v>47</v>
      </c>
      <c r="AR14" s="23">
        <v>4760</v>
      </c>
      <c r="AS14" s="30">
        <v>0</v>
      </c>
      <c r="AT14" s="28">
        <v>0</v>
      </c>
      <c r="AU14" s="26">
        <f>ROUND(((AQ14*AR14)+(AS14*AT14))*12/1000,1)</f>
        <v>2684.6</v>
      </c>
      <c r="AV14" s="31">
        <v>14641.3</v>
      </c>
      <c r="AW14" s="32">
        <v>2914</v>
      </c>
      <c r="AX14" s="32">
        <v>3205.4</v>
      </c>
      <c r="AY14" s="33">
        <v>154.9</v>
      </c>
      <c r="AZ14" s="34">
        <f>ROUND(AX14*AY14/1000,1)</f>
        <v>496.5</v>
      </c>
      <c r="BA14" s="34">
        <f>ROUND(Q14+AP14+AU14+AV14+AZ14,1)</f>
        <v>1269081.5</v>
      </c>
      <c r="BB14" s="88">
        <f>SUM(Q14,AP14,AU14,AV14,AZ14)-BA14</f>
        <v>0</v>
      </c>
    </row>
    <row r="15" spans="1:54" ht="15.95" customHeight="1" x14ac:dyDescent="0.2">
      <c r="A15" s="21">
        <v>6</v>
      </c>
      <c r="B15" s="22" t="s">
        <v>40</v>
      </c>
      <c r="C15" s="23">
        <f>328058.3+34944</f>
        <v>363002.3</v>
      </c>
      <c r="D15" s="23">
        <v>212589.3</v>
      </c>
      <c r="E15" s="23">
        <v>0</v>
      </c>
      <c r="F15" s="23">
        <v>0</v>
      </c>
      <c r="G15" s="23">
        <v>4984.8999999999996</v>
      </c>
      <c r="H15" s="23">
        <v>32387.7</v>
      </c>
      <c r="I15" s="23">
        <v>3064.8</v>
      </c>
      <c r="J15" s="23">
        <f>C15+D15+E15+F15+G15+H15+I15</f>
        <v>616029</v>
      </c>
      <c r="K15" s="23">
        <v>900.45</v>
      </c>
      <c r="L15" s="24">
        <v>100</v>
      </c>
      <c r="M15" s="23">
        <f>ROUND(K15*L15*1.302*12/1000,1)</f>
        <v>1406.9</v>
      </c>
      <c r="N15" s="23">
        <v>6391.7999999999993</v>
      </c>
      <c r="O15" s="23">
        <v>61032.5</v>
      </c>
      <c r="P15" s="23">
        <v>22165.3</v>
      </c>
      <c r="Q15" s="23">
        <f>J15+M15+N15+O15+P15</f>
        <v>707025.50000000012</v>
      </c>
      <c r="R15" s="25">
        <v>3780</v>
      </c>
      <c r="S15" s="25">
        <v>4937</v>
      </c>
      <c r="T15" s="25">
        <v>595</v>
      </c>
      <c r="U15" s="23">
        <f>ROUND(R15*510/1000,1)</f>
        <v>1927.8</v>
      </c>
      <c r="V15" s="23">
        <f>ROUND(S15*730/1000,1)</f>
        <v>3604</v>
      </c>
      <c r="W15" s="23">
        <f>ROUND(T15*700/1000,1)</f>
        <v>416.5</v>
      </c>
      <c r="X15" s="23">
        <f>U15+V15+W15</f>
        <v>5948.3</v>
      </c>
      <c r="Y15" s="24"/>
      <c r="Z15" s="24"/>
      <c r="AA15" s="25">
        <v>392</v>
      </c>
      <c r="AB15" s="25">
        <v>700</v>
      </c>
      <c r="AC15" s="25">
        <v>161</v>
      </c>
      <c r="AD15" s="23">
        <f>ROUND(AA15*510/1000,1)</f>
        <v>199.9</v>
      </c>
      <c r="AE15" s="23">
        <f>ROUND(AB15*730/1000,1)</f>
        <v>511</v>
      </c>
      <c r="AF15" s="23">
        <f>ROUND(AC15*700/1000,1)</f>
        <v>112.7</v>
      </c>
      <c r="AG15" s="23">
        <f>AD15+AE15+AF15</f>
        <v>823.6</v>
      </c>
      <c r="AH15" s="25">
        <v>445</v>
      </c>
      <c r="AI15" s="26">
        <f>ROUND(AH15*385/1000,1)</f>
        <v>171.3</v>
      </c>
      <c r="AJ15" s="27">
        <v>8</v>
      </c>
      <c r="AK15" s="28">
        <f>ROUND(AJ15*10500/1000,1)</f>
        <v>84</v>
      </c>
      <c r="AL15" s="27">
        <v>0</v>
      </c>
      <c r="AM15" s="28">
        <v>0</v>
      </c>
      <c r="AN15" s="27">
        <v>0</v>
      </c>
      <c r="AO15" s="28">
        <v>0</v>
      </c>
      <c r="AP15" s="26">
        <f>ROUND(AO15+AM15+AK15+AI15+AG15+X15,1)</f>
        <v>7027.2</v>
      </c>
      <c r="AQ15" s="29">
        <v>3</v>
      </c>
      <c r="AR15" s="23">
        <v>6389</v>
      </c>
      <c r="AS15" s="30">
        <v>0</v>
      </c>
      <c r="AT15" s="28">
        <v>0</v>
      </c>
      <c r="AU15" s="26">
        <f>ROUND(((AQ15*AR15)+(AS15*AT15))*12/1000,1)</f>
        <v>230</v>
      </c>
      <c r="AV15" s="31">
        <v>12254.6</v>
      </c>
      <c r="AW15" s="32">
        <v>1320</v>
      </c>
      <c r="AX15" s="32">
        <v>1452</v>
      </c>
      <c r="AY15" s="33">
        <v>154.9</v>
      </c>
      <c r="AZ15" s="34">
        <f>ROUND(AX15*AY15/1000,1)</f>
        <v>224.9</v>
      </c>
      <c r="BA15" s="34">
        <f>ROUND(Q15+AP15+AU15+AV15+AZ15,1)</f>
        <v>726762.2</v>
      </c>
      <c r="BB15" s="88">
        <f>SUM(Q15,AP15,AU15,AV15,AZ15)-BA15</f>
        <v>0</v>
      </c>
    </row>
    <row r="16" spans="1:54" ht="15.95" customHeight="1" x14ac:dyDescent="0.2">
      <c r="A16" s="21">
        <v>7</v>
      </c>
      <c r="B16" s="22" t="s">
        <v>41</v>
      </c>
      <c r="C16" s="23">
        <v>0</v>
      </c>
      <c r="D16" s="23">
        <v>98204.4</v>
      </c>
      <c r="E16" s="23">
        <v>0</v>
      </c>
      <c r="F16" s="23">
        <v>0</v>
      </c>
      <c r="G16" s="23">
        <v>0</v>
      </c>
      <c r="H16" s="23">
        <v>5645.8</v>
      </c>
      <c r="I16" s="23">
        <v>519.29999999999995</v>
      </c>
      <c r="J16" s="23">
        <f>C16+D16+E16+F16+G16+H16+I16</f>
        <v>104369.5</v>
      </c>
      <c r="K16" s="23">
        <v>136.5</v>
      </c>
      <c r="L16" s="24">
        <v>100</v>
      </c>
      <c r="M16" s="23">
        <f>ROUND(K16*L16*1.302*12/1000,1)</f>
        <v>213.3</v>
      </c>
      <c r="N16" s="23">
        <v>892.90000000000009</v>
      </c>
      <c r="O16" s="23">
        <v>9280.2999999999993</v>
      </c>
      <c r="P16" s="23">
        <v>5556.7</v>
      </c>
      <c r="Q16" s="23">
        <f>J16+M16+N16+O16+P16</f>
        <v>120312.7</v>
      </c>
      <c r="R16" s="25">
        <v>300</v>
      </c>
      <c r="S16" s="25">
        <v>363</v>
      </c>
      <c r="T16" s="25">
        <v>84</v>
      </c>
      <c r="U16" s="23">
        <f>ROUND(R16*510/1000,1)</f>
        <v>153</v>
      </c>
      <c r="V16" s="23">
        <f>ROUND(S16*730/1000,1)</f>
        <v>265</v>
      </c>
      <c r="W16" s="23">
        <f>ROUND(T16*700/1000,1)</f>
        <v>58.8</v>
      </c>
      <c r="X16" s="23">
        <f>U16+V16+W16</f>
        <v>476.8</v>
      </c>
      <c r="Y16" s="24"/>
      <c r="Z16" s="24"/>
      <c r="AA16" s="25">
        <v>91</v>
      </c>
      <c r="AB16" s="25">
        <v>210.00000000000003</v>
      </c>
      <c r="AC16" s="25">
        <v>70</v>
      </c>
      <c r="AD16" s="23">
        <f>ROUND(AA16*510/1000,1)</f>
        <v>46.4</v>
      </c>
      <c r="AE16" s="23">
        <f>ROUND(AB16*730/1000,1)</f>
        <v>153.30000000000001</v>
      </c>
      <c r="AF16" s="23">
        <f>ROUND(AC16*700/1000,1)</f>
        <v>49</v>
      </c>
      <c r="AG16" s="23">
        <f>AD16+AE16+AF16</f>
        <v>248.70000000000002</v>
      </c>
      <c r="AH16" s="25">
        <v>46</v>
      </c>
      <c r="AI16" s="26">
        <f>ROUND(AH16*385/1000,1)</f>
        <v>17.7</v>
      </c>
      <c r="AJ16" s="27">
        <v>0</v>
      </c>
      <c r="AK16" s="28">
        <f>ROUND(AJ16*10500/1000,1)</f>
        <v>0</v>
      </c>
      <c r="AL16" s="27">
        <v>0</v>
      </c>
      <c r="AM16" s="28">
        <v>0</v>
      </c>
      <c r="AN16" s="27">
        <v>0</v>
      </c>
      <c r="AO16" s="28">
        <v>0</v>
      </c>
      <c r="AP16" s="26">
        <f>ROUND(AO16+AM16+AK16+AI16+AG16+X16,1)</f>
        <v>743.2</v>
      </c>
      <c r="AQ16" s="29">
        <v>0</v>
      </c>
      <c r="AR16" s="23">
        <v>0</v>
      </c>
      <c r="AS16" s="30">
        <v>0</v>
      </c>
      <c r="AT16" s="28">
        <v>0</v>
      </c>
      <c r="AU16" s="26">
        <f>ROUND(((AQ16*AR16)+(AS16*AT16))*12/1000,1)</f>
        <v>0</v>
      </c>
      <c r="AV16" s="31">
        <v>1080.8</v>
      </c>
      <c r="AW16" s="32">
        <v>162</v>
      </c>
      <c r="AX16" s="32">
        <v>178.2</v>
      </c>
      <c r="AY16" s="33">
        <v>154.9</v>
      </c>
      <c r="AZ16" s="34">
        <f>ROUND(AX16*AY16/1000,1)</f>
        <v>27.6</v>
      </c>
      <c r="BA16" s="34">
        <f>ROUND(Q16+AP16+AU16+AV16+AZ16,1)</f>
        <v>122164.3</v>
      </c>
      <c r="BB16" s="88">
        <f>SUM(Q16,AP16,AU16,AV16,AZ16)-BA16</f>
        <v>0</v>
      </c>
    </row>
    <row r="17" spans="1:54" ht="15.95" customHeight="1" x14ac:dyDescent="0.2">
      <c r="A17" s="21">
        <v>8</v>
      </c>
      <c r="B17" s="22" t="s">
        <v>42</v>
      </c>
      <c r="C17" s="23">
        <v>298185.09999999998</v>
      </c>
      <c r="D17" s="23">
        <v>108965.1</v>
      </c>
      <c r="E17" s="23">
        <v>1054.9000000000001</v>
      </c>
      <c r="F17" s="23">
        <v>0</v>
      </c>
      <c r="G17" s="23">
        <v>2985.4</v>
      </c>
      <c r="H17" s="23">
        <v>40777.300000000003</v>
      </c>
      <c r="I17" s="23">
        <v>2259.8000000000002</v>
      </c>
      <c r="J17" s="23">
        <f>C17+D17+E17+F17+G17+H17+I17</f>
        <v>454227.6</v>
      </c>
      <c r="K17" s="23">
        <v>593.20000000000005</v>
      </c>
      <c r="L17" s="24">
        <v>100</v>
      </c>
      <c r="M17" s="23">
        <f>ROUND(K17*L17*1.302*12/1000,1)</f>
        <v>926.8</v>
      </c>
      <c r="N17" s="23">
        <v>5046.7999999999993</v>
      </c>
      <c r="O17" s="23">
        <v>40251.200000000004</v>
      </c>
      <c r="P17" s="23">
        <v>22246.400000000001</v>
      </c>
      <c r="Q17" s="23">
        <f>J17+M17+N17+O17+P17</f>
        <v>522698.8</v>
      </c>
      <c r="R17" s="25">
        <v>2876</v>
      </c>
      <c r="S17" s="25">
        <v>3428</v>
      </c>
      <c r="T17" s="25">
        <v>866</v>
      </c>
      <c r="U17" s="23">
        <f>ROUND(R17*510/1000,1)</f>
        <v>1466.8</v>
      </c>
      <c r="V17" s="23">
        <f>ROUND(S17*730/1000,1)</f>
        <v>2502.4</v>
      </c>
      <c r="W17" s="23">
        <f>ROUND(T17*700/1000,1)</f>
        <v>606.20000000000005</v>
      </c>
      <c r="X17" s="23">
        <f>U17+V17+W17</f>
        <v>4575.3999999999996</v>
      </c>
      <c r="Y17" s="24"/>
      <c r="Z17" s="24"/>
      <c r="AA17" s="25">
        <v>189</v>
      </c>
      <c r="AB17" s="25">
        <v>357.00000000000006</v>
      </c>
      <c r="AC17" s="25">
        <v>49</v>
      </c>
      <c r="AD17" s="23">
        <f>ROUND(AA17*510/1000,1)</f>
        <v>96.4</v>
      </c>
      <c r="AE17" s="23">
        <f>ROUND(AB17*730/1000,1)</f>
        <v>260.60000000000002</v>
      </c>
      <c r="AF17" s="23">
        <f>ROUND(AC17*700/1000,1)</f>
        <v>34.299999999999997</v>
      </c>
      <c r="AG17" s="23">
        <f>AD17+AE17+AF17</f>
        <v>391.3</v>
      </c>
      <c r="AH17" s="25">
        <v>443</v>
      </c>
      <c r="AI17" s="26">
        <f>ROUND(AH17*385/1000,1)</f>
        <v>170.6</v>
      </c>
      <c r="AJ17" s="27">
        <v>5</v>
      </c>
      <c r="AK17" s="28">
        <f>ROUND(AJ17*10500/1000,1)</f>
        <v>52.5</v>
      </c>
      <c r="AL17" s="27">
        <v>58</v>
      </c>
      <c r="AM17" s="28">
        <v>42.3</v>
      </c>
      <c r="AN17" s="27"/>
      <c r="AO17" s="28">
        <v>0</v>
      </c>
      <c r="AP17" s="26">
        <f>ROUND(AO17+AM17+AK17+AI17+AG17+X17,1)</f>
        <v>5232.1000000000004</v>
      </c>
      <c r="AQ17" s="29">
        <v>0</v>
      </c>
      <c r="AR17" s="23">
        <v>0</v>
      </c>
      <c r="AS17" s="30">
        <v>0</v>
      </c>
      <c r="AT17" s="28">
        <v>0</v>
      </c>
      <c r="AU17" s="26">
        <f>ROUND(((AQ17*AR17)+(AS17*AT17))*12/1000,1)</f>
        <v>0</v>
      </c>
      <c r="AV17" s="31">
        <v>2304.1999999999998</v>
      </c>
      <c r="AW17" s="32">
        <v>1186</v>
      </c>
      <c r="AX17" s="32">
        <v>1304.5999999999999</v>
      </c>
      <c r="AY17" s="33">
        <v>154.9</v>
      </c>
      <c r="AZ17" s="34">
        <f>ROUND(AX17*AY17/1000,1)</f>
        <v>202.1</v>
      </c>
      <c r="BA17" s="34">
        <f>ROUND(Q17+AP17+AU17+AV17+AZ17,1)</f>
        <v>530437.19999999995</v>
      </c>
      <c r="BB17" s="88">
        <f>SUM(Q17,AP17,AU17,AV17,AZ17)-BA17</f>
        <v>0</v>
      </c>
    </row>
    <row r="18" spans="1:54" ht="15.95" customHeight="1" x14ac:dyDescent="0.2">
      <c r="A18" s="21">
        <v>9</v>
      </c>
      <c r="B18" s="22" t="s">
        <v>43</v>
      </c>
      <c r="C18" s="23">
        <v>0</v>
      </c>
      <c r="D18" s="23">
        <v>94203.4</v>
      </c>
      <c r="E18" s="23">
        <v>0</v>
      </c>
      <c r="F18" s="23">
        <v>0</v>
      </c>
      <c r="G18" s="23">
        <v>0</v>
      </c>
      <c r="H18" s="23">
        <v>6873.1</v>
      </c>
      <c r="I18" s="23">
        <v>505.4</v>
      </c>
      <c r="J18" s="23">
        <f>C18+D18+E18+F18+G18+H18+I18</f>
        <v>101581.9</v>
      </c>
      <c r="K18" s="23">
        <v>144.5</v>
      </c>
      <c r="L18" s="24">
        <v>100</v>
      </c>
      <c r="M18" s="23">
        <f>ROUND(K18*L18*1.302*12/1000,1)</f>
        <v>225.8</v>
      </c>
      <c r="N18" s="23">
        <v>943</v>
      </c>
      <c r="O18" s="23">
        <v>9799.9</v>
      </c>
      <c r="P18" s="23">
        <v>6423.3</v>
      </c>
      <c r="Q18" s="23">
        <f>J18+M18+N18+O18+P18</f>
        <v>118973.9</v>
      </c>
      <c r="R18" s="25">
        <v>247</v>
      </c>
      <c r="S18" s="25">
        <v>271</v>
      </c>
      <c r="T18" s="25">
        <v>103</v>
      </c>
      <c r="U18" s="23">
        <f>ROUND(R18*510/1000,1)</f>
        <v>126</v>
      </c>
      <c r="V18" s="23">
        <f>ROUND(S18*730/1000,1)</f>
        <v>197.8</v>
      </c>
      <c r="W18" s="23">
        <f>ROUND(T18*700/1000,1)</f>
        <v>72.099999999999994</v>
      </c>
      <c r="X18" s="23">
        <f>U18+V18+W18</f>
        <v>395.9</v>
      </c>
      <c r="Y18" s="24"/>
      <c r="Z18" s="24"/>
      <c r="AA18" s="25">
        <v>119</v>
      </c>
      <c r="AB18" s="25">
        <v>252.00000000000003</v>
      </c>
      <c r="AC18" s="25">
        <v>42</v>
      </c>
      <c r="AD18" s="23">
        <f>ROUND(AA18*510/1000,1)</f>
        <v>60.7</v>
      </c>
      <c r="AE18" s="23">
        <f>ROUND(AB18*730/1000,1)</f>
        <v>184</v>
      </c>
      <c r="AF18" s="23">
        <f>ROUND(AC18*700/1000,1)</f>
        <v>29.4</v>
      </c>
      <c r="AG18" s="23">
        <f>AD18+AE18+AF18</f>
        <v>274.09999999999997</v>
      </c>
      <c r="AH18" s="25">
        <v>48</v>
      </c>
      <c r="AI18" s="26">
        <f>ROUND(AH18*385/1000,1)</f>
        <v>18.5</v>
      </c>
      <c r="AJ18" s="27">
        <v>0</v>
      </c>
      <c r="AK18" s="28">
        <f>ROUND(AJ18*10500/1000,1)</f>
        <v>0</v>
      </c>
      <c r="AL18" s="27">
        <v>0</v>
      </c>
      <c r="AM18" s="28">
        <v>0</v>
      </c>
      <c r="AN18" s="27">
        <v>0</v>
      </c>
      <c r="AO18" s="28">
        <v>0</v>
      </c>
      <c r="AP18" s="26">
        <f>ROUND(AO18+AM18+AK18+AI18+AG18+X18,1)</f>
        <v>688.5</v>
      </c>
      <c r="AQ18" s="29">
        <v>3</v>
      </c>
      <c r="AR18" s="23">
        <v>2500</v>
      </c>
      <c r="AS18" s="30">
        <v>7</v>
      </c>
      <c r="AT18" s="28">
        <v>8000</v>
      </c>
      <c r="AU18" s="26">
        <f>ROUND(((AQ18*AR18)+(AS18*AT18))*12/1000,1)</f>
        <v>762</v>
      </c>
      <c r="AV18" s="31">
        <v>372.6</v>
      </c>
      <c r="AW18" s="32">
        <v>138</v>
      </c>
      <c r="AX18" s="32">
        <v>151.80000000000001</v>
      </c>
      <c r="AY18" s="33">
        <v>154.9</v>
      </c>
      <c r="AZ18" s="34">
        <f>ROUND(AX18*AY18/1000,1)</f>
        <v>23.5</v>
      </c>
      <c r="BA18" s="34">
        <f>ROUND(Q18+AP18+AU18+AV18+AZ18,1)</f>
        <v>120820.5</v>
      </c>
      <c r="BB18" s="88">
        <f>SUM(Q18,AP18,AU18,AV18,AZ18)-BA18</f>
        <v>0</v>
      </c>
    </row>
    <row r="19" spans="1:54" ht="15.95" customHeight="1" x14ac:dyDescent="0.2">
      <c r="A19" s="21">
        <v>10</v>
      </c>
      <c r="B19" s="22" t="s">
        <v>44</v>
      </c>
      <c r="C19" s="23">
        <v>7746.7</v>
      </c>
      <c r="D19" s="23">
        <v>136631.1</v>
      </c>
      <c r="E19" s="23">
        <v>0</v>
      </c>
      <c r="F19" s="23">
        <v>0</v>
      </c>
      <c r="G19" s="23">
        <v>0</v>
      </c>
      <c r="H19" s="23">
        <v>7875.4</v>
      </c>
      <c r="I19" s="23">
        <v>761.3</v>
      </c>
      <c r="J19" s="23">
        <f>C19+D19+E19+F19+G19+H19+I19</f>
        <v>153014.5</v>
      </c>
      <c r="K19" s="23">
        <v>190.89999999999998</v>
      </c>
      <c r="L19" s="24">
        <v>100</v>
      </c>
      <c r="M19" s="23">
        <f>ROUND(K19*L19*1.302*12/1000,1)</f>
        <v>298.3</v>
      </c>
      <c r="N19" s="23">
        <v>1149</v>
      </c>
      <c r="O19" s="23">
        <v>12933</v>
      </c>
      <c r="P19" s="23">
        <v>10725.7</v>
      </c>
      <c r="Q19" s="23">
        <f>J19+M19+N19+O19+P19</f>
        <v>178120.5</v>
      </c>
      <c r="R19" s="25">
        <v>447</v>
      </c>
      <c r="S19" s="25">
        <v>108</v>
      </c>
      <c r="T19" s="25">
        <v>554</v>
      </c>
      <c r="U19" s="23">
        <f>ROUND(R19*510/1000,1)</f>
        <v>228</v>
      </c>
      <c r="V19" s="23">
        <f>ROUND(S19*730/1000,1)</f>
        <v>78.8</v>
      </c>
      <c r="W19" s="23">
        <f>ROUND(T19*700/1000,1)</f>
        <v>387.8</v>
      </c>
      <c r="X19" s="23">
        <f>U19+V19+W19</f>
        <v>694.6</v>
      </c>
      <c r="Y19" s="24"/>
      <c r="Z19" s="24"/>
      <c r="AA19" s="25">
        <v>159</v>
      </c>
      <c r="AB19" s="25">
        <v>357.00000000000006</v>
      </c>
      <c r="AC19" s="25">
        <v>7</v>
      </c>
      <c r="AD19" s="23">
        <f>ROUND(AA19*510/1000,1)</f>
        <v>81.099999999999994</v>
      </c>
      <c r="AE19" s="23">
        <f>ROUND(AB19*730/1000,1)</f>
        <v>260.60000000000002</v>
      </c>
      <c r="AF19" s="23">
        <f>ROUND(AC19*700/1000,1)</f>
        <v>4.9000000000000004</v>
      </c>
      <c r="AG19" s="23">
        <f>AD19+AE19+AF19</f>
        <v>346.6</v>
      </c>
      <c r="AH19" s="25">
        <v>55</v>
      </c>
      <c r="AI19" s="26">
        <f>ROUND(AH19*385/1000,1)</f>
        <v>21.2</v>
      </c>
      <c r="AJ19" s="27">
        <v>0</v>
      </c>
      <c r="AK19" s="28">
        <f>ROUND(AJ19*10500/1000,1)</f>
        <v>0</v>
      </c>
      <c r="AL19" s="27">
        <v>0</v>
      </c>
      <c r="AM19" s="28">
        <v>0</v>
      </c>
      <c r="AN19" s="27">
        <v>0</v>
      </c>
      <c r="AO19" s="28">
        <v>0</v>
      </c>
      <c r="AP19" s="26">
        <f>ROUND(AO19+AM19+AK19+AI19+AG19+X19,1)</f>
        <v>1062.4000000000001</v>
      </c>
      <c r="AQ19" s="29">
        <v>20</v>
      </c>
      <c r="AR19" s="23">
        <v>2777.1</v>
      </c>
      <c r="AS19" s="30">
        <v>0</v>
      </c>
      <c r="AT19" s="28"/>
      <c r="AU19" s="26">
        <f>ROUND(((AQ19*AR19)+(AS19*AT19))*12/1000,1)</f>
        <v>666.5</v>
      </c>
      <c r="AV19" s="31">
        <v>952.2</v>
      </c>
      <c r="AW19" s="32">
        <v>226</v>
      </c>
      <c r="AX19" s="32">
        <v>248.6</v>
      </c>
      <c r="AY19" s="33">
        <v>154.9</v>
      </c>
      <c r="AZ19" s="34">
        <f>ROUND(AX19*AY19/1000,1)</f>
        <v>38.5</v>
      </c>
      <c r="BA19" s="34">
        <f>ROUND(Q19+AP19+AU19+AV19+AZ19,1)</f>
        <v>180840.1</v>
      </c>
      <c r="BB19" s="88">
        <f>SUM(Q19,AP19,AU19,AV19,AZ19)-BA19</f>
        <v>0</v>
      </c>
    </row>
    <row r="20" spans="1:54" ht="15.95" customHeight="1" x14ac:dyDescent="0.2">
      <c r="A20" s="21">
        <v>11</v>
      </c>
      <c r="B20" s="22" t="s">
        <v>45</v>
      </c>
      <c r="C20" s="23">
        <v>2453.6999999999998</v>
      </c>
      <c r="D20" s="23">
        <v>102654.5</v>
      </c>
      <c r="E20" s="23">
        <v>0</v>
      </c>
      <c r="F20" s="23">
        <v>0</v>
      </c>
      <c r="G20" s="23">
        <v>0</v>
      </c>
      <c r="H20" s="23">
        <v>3757.4</v>
      </c>
      <c r="I20" s="23">
        <v>544.29999999999995</v>
      </c>
      <c r="J20" s="23">
        <f>C20+D20+E20+F20+G20+H20+I20</f>
        <v>109409.9</v>
      </c>
      <c r="K20" s="23">
        <v>132.5</v>
      </c>
      <c r="L20" s="24">
        <v>100</v>
      </c>
      <c r="M20" s="23">
        <f>ROUND(K20*L20*1.302*12/1000,1)</f>
        <v>207</v>
      </c>
      <c r="N20" s="23">
        <v>753.7</v>
      </c>
      <c r="O20" s="23">
        <v>8991.1999999999989</v>
      </c>
      <c r="P20" s="23">
        <v>4809.1000000000004</v>
      </c>
      <c r="Q20" s="23">
        <f>J20+M20+N20+O20+P20</f>
        <v>124170.9</v>
      </c>
      <c r="R20" s="25">
        <v>234</v>
      </c>
      <c r="S20" s="25">
        <v>322</v>
      </c>
      <c r="T20" s="25">
        <v>53</v>
      </c>
      <c r="U20" s="23">
        <f>ROUND(R20*510/1000,1)</f>
        <v>119.3</v>
      </c>
      <c r="V20" s="23">
        <f>ROUND(S20*730/1000,1)</f>
        <v>235.1</v>
      </c>
      <c r="W20" s="23">
        <f>ROUND(T20*700/1000,1)</f>
        <v>37.1</v>
      </c>
      <c r="X20" s="23">
        <f>U20+V20+W20</f>
        <v>391.5</v>
      </c>
      <c r="Y20" s="24"/>
      <c r="Z20" s="24"/>
      <c r="AA20" s="25">
        <v>182</v>
      </c>
      <c r="AB20" s="25">
        <v>273</v>
      </c>
      <c r="AC20" s="25">
        <v>56</v>
      </c>
      <c r="AD20" s="23">
        <f>ROUND(AA20*510/1000,1)</f>
        <v>92.8</v>
      </c>
      <c r="AE20" s="23">
        <f>ROUND(AB20*730/1000,1)</f>
        <v>199.3</v>
      </c>
      <c r="AF20" s="23">
        <f>ROUND(AC20*700/1000,1)</f>
        <v>39.200000000000003</v>
      </c>
      <c r="AG20" s="23">
        <f>AD20+AE20+AF20</f>
        <v>331.3</v>
      </c>
      <c r="AH20" s="25">
        <v>35</v>
      </c>
      <c r="AI20" s="26">
        <f>ROUND(AH20*385/1000,1)</f>
        <v>13.5</v>
      </c>
      <c r="AJ20" s="27">
        <v>0</v>
      </c>
      <c r="AK20" s="28">
        <f>ROUND(AJ20*10500/1000,1)</f>
        <v>0</v>
      </c>
      <c r="AL20" s="27">
        <v>0</v>
      </c>
      <c r="AM20" s="28">
        <v>0</v>
      </c>
      <c r="AN20" s="27">
        <v>0</v>
      </c>
      <c r="AO20" s="28">
        <v>0</v>
      </c>
      <c r="AP20" s="26">
        <f>ROUND(AO20+AM20+AK20+AI20+AG20+X20,1)</f>
        <v>736.3</v>
      </c>
      <c r="AQ20" s="29">
        <v>12</v>
      </c>
      <c r="AR20" s="23">
        <v>7855.51</v>
      </c>
      <c r="AS20" s="30">
        <v>0</v>
      </c>
      <c r="AT20" s="28">
        <v>0</v>
      </c>
      <c r="AU20" s="26">
        <f>ROUND(((AQ20*AR20)+(AS20*AT20))*12/1000,1)</f>
        <v>1131.2</v>
      </c>
      <c r="AV20" s="31">
        <v>7022.2</v>
      </c>
      <c r="AW20" s="32">
        <v>171</v>
      </c>
      <c r="AX20" s="32">
        <v>188.1</v>
      </c>
      <c r="AY20" s="33">
        <v>154.9</v>
      </c>
      <c r="AZ20" s="34">
        <f>ROUND(AX20*AY20/1000,1)</f>
        <v>29.1</v>
      </c>
      <c r="BA20" s="34">
        <f>ROUND(Q20+AP20+AU20+AV20+AZ20,1)</f>
        <v>133089.70000000001</v>
      </c>
      <c r="BB20" s="88">
        <f>SUM(Q20,AP20,AU20,AV20,AZ20)-BA20</f>
        <v>0</v>
      </c>
    </row>
    <row r="21" spans="1:54" ht="15.95" customHeight="1" x14ac:dyDescent="0.2">
      <c r="A21" s="21">
        <v>12</v>
      </c>
      <c r="B21" s="22" t="s">
        <v>46</v>
      </c>
      <c r="C21" s="23">
        <v>36040.800000000003</v>
      </c>
      <c r="D21" s="23">
        <v>118185.5</v>
      </c>
      <c r="E21" s="23">
        <v>0</v>
      </c>
      <c r="F21" s="23">
        <v>0</v>
      </c>
      <c r="G21" s="23">
        <v>0</v>
      </c>
      <c r="H21" s="23">
        <v>14260.599999999999</v>
      </c>
      <c r="I21" s="23">
        <v>842.4</v>
      </c>
      <c r="J21" s="23">
        <f>C21+D21+E21+F21+G21+H21+I21</f>
        <v>169329.3</v>
      </c>
      <c r="K21" s="23">
        <v>241.3</v>
      </c>
      <c r="L21" s="24">
        <v>100</v>
      </c>
      <c r="M21" s="23">
        <f>ROUND(K21*L21*1.302*12/1000,1)</f>
        <v>377</v>
      </c>
      <c r="N21" s="23">
        <v>1367.3999999999999</v>
      </c>
      <c r="O21" s="23">
        <v>16333.5</v>
      </c>
      <c r="P21" s="23">
        <v>11319.6</v>
      </c>
      <c r="Q21" s="23">
        <f>J21+M21+N21+O21+P21</f>
        <v>198726.8</v>
      </c>
      <c r="R21" s="25">
        <v>367</v>
      </c>
      <c r="S21" s="25">
        <v>448</v>
      </c>
      <c r="T21" s="25">
        <v>112</v>
      </c>
      <c r="U21" s="23">
        <f>ROUND(R21*510/1000,1)</f>
        <v>187.2</v>
      </c>
      <c r="V21" s="23">
        <f>ROUND(S21*730/1000,1)</f>
        <v>327</v>
      </c>
      <c r="W21" s="23">
        <f>ROUND(T21*700/1000,1)</f>
        <v>78.400000000000006</v>
      </c>
      <c r="X21" s="23">
        <f>U21+V21+W21</f>
        <v>592.6</v>
      </c>
      <c r="Y21" s="24"/>
      <c r="Z21" s="24"/>
      <c r="AA21" s="25">
        <v>209.99999999999997</v>
      </c>
      <c r="AB21" s="25">
        <v>511.00000000000006</v>
      </c>
      <c r="AC21" s="25">
        <v>175</v>
      </c>
      <c r="AD21" s="23">
        <f>ROUND(AA21*510/1000,1)</f>
        <v>107.1</v>
      </c>
      <c r="AE21" s="23">
        <f>ROUND(AB21*730/1000,1)</f>
        <v>373</v>
      </c>
      <c r="AF21" s="23">
        <f>ROUND(AC21*700/1000,1)</f>
        <v>122.5</v>
      </c>
      <c r="AG21" s="23">
        <f>AD21+AE21+AF21</f>
        <v>602.6</v>
      </c>
      <c r="AH21" s="25">
        <v>168</v>
      </c>
      <c r="AI21" s="26">
        <f>ROUND(AH21*385/1000,1)</f>
        <v>64.7</v>
      </c>
      <c r="AJ21" s="27">
        <v>0</v>
      </c>
      <c r="AK21" s="28">
        <f>ROUND(AJ21*10500/1000,1)</f>
        <v>0</v>
      </c>
      <c r="AL21" s="27">
        <v>0</v>
      </c>
      <c r="AM21" s="28">
        <v>0</v>
      </c>
      <c r="AN21" s="27">
        <v>0</v>
      </c>
      <c r="AO21" s="28">
        <v>0</v>
      </c>
      <c r="AP21" s="26">
        <f>ROUND(AO21+AM21+AK21+AI21+AG21+X21,1)</f>
        <v>1259.9000000000001</v>
      </c>
      <c r="AQ21" s="29">
        <v>4</v>
      </c>
      <c r="AR21" s="23">
        <v>3732.45</v>
      </c>
      <c r="AS21" s="30">
        <v>0</v>
      </c>
      <c r="AT21" s="28">
        <v>0</v>
      </c>
      <c r="AU21" s="26">
        <f>ROUND(((AQ21*AR21)+(AS21*AT21))*12/1000,1)</f>
        <v>179.2</v>
      </c>
      <c r="AV21" s="31">
        <v>1090.8</v>
      </c>
      <c r="AW21" s="32">
        <v>869</v>
      </c>
      <c r="AX21" s="32">
        <v>955.9</v>
      </c>
      <c r="AY21" s="33">
        <v>154.9</v>
      </c>
      <c r="AZ21" s="34">
        <f>ROUND(AX21*AY21/1000,1)</f>
        <v>148.1</v>
      </c>
      <c r="BA21" s="34">
        <f>ROUND(Q21+AP21+AU21+AV21+AZ21,1)</f>
        <v>201404.79999999999</v>
      </c>
      <c r="BB21" s="88">
        <f>SUM(Q21,AP21,AU21,AV21,AZ21)-BA21</f>
        <v>0</v>
      </c>
    </row>
    <row r="22" spans="1:54" ht="15.95" customHeight="1" x14ac:dyDescent="0.2">
      <c r="A22" s="21">
        <v>13</v>
      </c>
      <c r="B22" s="22" t="s">
        <v>47</v>
      </c>
      <c r="C22" s="23">
        <v>121056.70000000001</v>
      </c>
      <c r="D22" s="23">
        <v>149301.4</v>
      </c>
      <c r="E22" s="23">
        <v>0</v>
      </c>
      <c r="F22" s="23">
        <v>0</v>
      </c>
      <c r="G22" s="23">
        <v>0</v>
      </c>
      <c r="H22" s="23">
        <v>26229.1</v>
      </c>
      <c r="I22" s="23">
        <v>1482.9</v>
      </c>
      <c r="J22" s="23">
        <f>C22+D22+E22+F22+G22+H22+I22</f>
        <v>298070.09999999998</v>
      </c>
      <c r="K22" s="23">
        <v>398.29999999999995</v>
      </c>
      <c r="L22" s="24">
        <v>100</v>
      </c>
      <c r="M22" s="23">
        <f>ROUND(K22*L22*1.302*12/1000,1)</f>
        <v>622.29999999999995</v>
      </c>
      <c r="N22" s="23">
        <v>2984.7</v>
      </c>
      <c r="O22" s="23">
        <v>26942.1</v>
      </c>
      <c r="P22" s="23">
        <v>23091.5</v>
      </c>
      <c r="Q22" s="23">
        <f>J22+M22+N22+O22+P22</f>
        <v>351710.69999999995</v>
      </c>
      <c r="R22" s="25">
        <v>1211</v>
      </c>
      <c r="S22" s="25">
        <v>1731</v>
      </c>
      <c r="T22" s="25">
        <v>165</v>
      </c>
      <c r="U22" s="23">
        <f>ROUND(R22*510/1000,1)</f>
        <v>617.6</v>
      </c>
      <c r="V22" s="23">
        <f>ROUND(S22*730/1000,1)</f>
        <v>1263.5999999999999</v>
      </c>
      <c r="W22" s="23">
        <f>ROUND(T22*700/1000,1)</f>
        <v>115.5</v>
      </c>
      <c r="X22" s="23">
        <f>U22+V22+W22</f>
        <v>1996.6999999999998</v>
      </c>
      <c r="Y22" s="24"/>
      <c r="Z22" s="24"/>
      <c r="AA22" s="25">
        <v>356.99999999999994</v>
      </c>
      <c r="AB22" s="25">
        <v>553</v>
      </c>
      <c r="AC22" s="25">
        <v>97.999999999999986</v>
      </c>
      <c r="AD22" s="23">
        <f>ROUND(AA22*510/1000,1)</f>
        <v>182.1</v>
      </c>
      <c r="AE22" s="23">
        <f>ROUND(AB22*730/1000,1)</f>
        <v>403.7</v>
      </c>
      <c r="AF22" s="23">
        <f>ROUND(AC22*700/1000,1)</f>
        <v>68.599999999999994</v>
      </c>
      <c r="AG22" s="23">
        <f>AD22+AE22+AF22</f>
        <v>654.4</v>
      </c>
      <c r="AH22" s="25">
        <v>313</v>
      </c>
      <c r="AI22" s="26">
        <f>ROUND(AH22*385/1000,1)</f>
        <v>120.5</v>
      </c>
      <c r="AJ22" s="27">
        <v>0</v>
      </c>
      <c r="AK22" s="28">
        <f>ROUND(AJ22*10500/1000,1)</f>
        <v>0</v>
      </c>
      <c r="AL22" s="27">
        <v>0</v>
      </c>
      <c r="AM22" s="28">
        <v>0</v>
      </c>
      <c r="AN22" s="27">
        <v>0</v>
      </c>
      <c r="AO22" s="28">
        <v>0</v>
      </c>
      <c r="AP22" s="26">
        <f>ROUND(AO22+AM22+AK22+AI22+AG22+X22,1)</f>
        <v>2771.6</v>
      </c>
      <c r="AQ22" s="29">
        <v>17</v>
      </c>
      <c r="AR22" s="23">
        <v>3833.33</v>
      </c>
      <c r="AS22" s="30">
        <v>0</v>
      </c>
      <c r="AT22" s="28">
        <v>0</v>
      </c>
      <c r="AU22" s="26">
        <f>ROUND(((AQ22*AR22)+(AS22*AT22))*12/1000,1)</f>
        <v>782</v>
      </c>
      <c r="AV22" s="31">
        <v>3741.5</v>
      </c>
      <c r="AW22" s="32">
        <v>614</v>
      </c>
      <c r="AX22" s="32">
        <v>675.4</v>
      </c>
      <c r="AY22" s="33">
        <v>154.9</v>
      </c>
      <c r="AZ22" s="34">
        <f>ROUND(AX22*AY22/1000,1)</f>
        <v>104.6</v>
      </c>
      <c r="BA22" s="34">
        <f>ROUND(Q22+AP22+AU22+AV22+AZ22,1)</f>
        <v>359110.40000000002</v>
      </c>
      <c r="BB22" s="88">
        <f>SUM(Q22,AP22,AU22,AV22,AZ22)-BA22</f>
        <v>0</v>
      </c>
    </row>
    <row r="23" spans="1:54" ht="15.95" customHeight="1" x14ac:dyDescent="0.2">
      <c r="A23" s="21">
        <v>14</v>
      </c>
      <c r="B23" s="22" t="s">
        <v>48</v>
      </c>
      <c r="C23" s="23">
        <v>0</v>
      </c>
      <c r="D23" s="23">
        <v>146092.6</v>
      </c>
      <c r="E23" s="23">
        <v>0</v>
      </c>
      <c r="F23" s="23">
        <v>0</v>
      </c>
      <c r="G23" s="23">
        <v>0</v>
      </c>
      <c r="H23" s="23">
        <v>21306.6</v>
      </c>
      <c r="I23" s="23">
        <v>837</v>
      </c>
      <c r="J23" s="23">
        <f>C23+D23+E23+F23+G23+H23+I23</f>
        <v>168236.2</v>
      </c>
      <c r="K23" s="23">
        <v>222.8</v>
      </c>
      <c r="L23" s="24">
        <v>100</v>
      </c>
      <c r="M23" s="23">
        <f>ROUND(K23*L23*1.302*12/1000,1)</f>
        <v>348.1</v>
      </c>
      <c r="N23" s="23">
        <v>1373.7999999999997</v>
      </c>
      <c r="O23" s="23">
        <v>15054.300000000001</v>
      </c>
      <c r="P23" s="23">
        <v>9737.9</v>
      </c>
      <c r="Q23" s="23">
        <f>J23+M23+N23+O23+P23</f>
        <v>194750.3</v>
      </c>
      <c r="R23" s="25">
        <v>408</v>
      </c>
      <c r="S23" s="25">
        <v>540</v>
      </c>
      <c r="T23" s="25">
        <v>81</v>
      </c>
      <c r="U23" s="23">
        <f>ROUND(R23*510/1000,1)</f>
        <v>208.1</v>
      </c>
      <c r="V23" s="23">
        <f>ROUND(S23*730/1000,1)</f>
        <v>394.2</v>
      </c>
      <c r="W23" s="23">
        <f>ROUND(T23*700/1000,1)</f>
        <v>56.7</v>
      </c>
      <c r="X23" s="23">
        <f>U23+V23+W23</f>
        <v>659</v>
      </c>
      <c r="Y23" s="24"/>
      <c r="Z23" s="24"/>
      <c r="AA23" s="25">
        <v>210</v>
      </c>
      <c r="AB23" s="25">
        <v>357</v>
      </c>
      <c r="AC23" s="25">
        <v>35</v>
      </c>
      <c r="AD23" s="23">
        <f>ROUND(AA23*510/1000,1)</f>
        <v>107.1</v>
      </c>
      <c r="AE23" s="23">
        <f>ROUND(AB23*730/1000,1)</f>
        <v>260.60000000000002</v>
      </c>
      <c r="AF23" s="23">
        <f>ROUND(AC23*700/1000,1)</f>
        <v>24.5</v>
      </c>
      <c r="AG23" s="23">
        <f>AD23+AE23+AF23</f>
        <v>392.20000000000005</v>
      </c>
      <c r="AH23" s="25">
        <v>177</v>
      </c>
      <c r="AI23" s="26">
        <f>ROUND(AH23*385/1000,1)</f>
        <v>68.099999999999994</v>
      </c>
      <c r="AJ23" s="27">
        <v>0</v>
      </c>
      <c r="AK23" s="28">
        <f>ROUND(AJ23*10500/1000,1)</f>
        <v>0</v>
      </c>
      <c r="AL23" s="27">
        <v>0</v>
      </c>
      <c r="AM23" s="28">
        <v>0</v>
      </c>
      <c r="AN23" s="27">
        <v>0</v>
      </c>
      <c r="AO23" s="28">
        <v>0</v>
      </c>
      <c r="AP23" s="26">
        <f>ROUND(AO23+AM23+AK23+AI23+AG23+X23,1)</f>
        <v>1119.3</v>
      </c>
      <c r="AQ23" s="29">
        <v>2</v>
      </c>
      <c r="AR23" s="23">
        <v>3514.2</v>
      </c>
      <c r="AS23" s="30">
        <v>0</v>
      </c>
      <c r="AT23" s="28">
        <v>0</v>
      </c>
      <c r="AU23" s="26">
        <f>ROUND(((AQ23*AR23)+(AS23*AT23))*12/1000,1)</f>
        <v>84.3</v>
      </c>
      <c r="AV23" s="31">
        <v>697.2</v>
      </c>
      <c r="AW23" s="32">
        <v>193</v>
      </c>
      <c r="AX23" s="32">
        <v>212.3</v>
      </c>
      <c r="AY23" s="33">
        <v>154.9</v>
      </c>
      <c r="AZ23" s="34">
        <f>ROUND(AX23*AY23/1000,1)</f>
        <v>32.9</v>
      </c>
      <c r="BA23" s="34">
        <f>ROUND(Q23+AP23+AU23+AV23+AZ23,1)</f>
        <v>196684</v>
      </c>
      <c r="BB23" s="88">
        <f>SUM(Q23,AP23,AU23,AV23,AZ23)-BA23</f>
        <v>0</v>
      </c>
    </row>
    <row r="24" spans="1:54" ht="15.95" customHeight="1" x14ac:dyDescent="0.2">
      <c r="A24" s="21">
        <v>15</v>
      </c>
      <c r="B24" s="22" t="s">
        <v>49</v>
      </c>
      <c r="C24" s="23">
        <v>71013.899999999994</v>
      </c>
      <c r="D24" s="23">
        <v>162892.29999999999</v>
      </c>
      <c r="E24" s="23">
        <v>0</v>
      </c>
      <c r="F24" s="23">
        <v>0</v>
      </c>
      <c r="G24" s="23">
        <v>0</v>
      </c>
      <c r="H24" s="23">
        <v>22452.6</v>
      </c>
      <c r="I24" s="23">
        <v>1281.8</v>
      </c>
      <c r="J24" s="23">
        <f>C24+D24+E24+F24+G24+H24+I24</f>
        <v>257640.59999999998</v>
      </c>
      <c r="K24" s="23">
        <v>371.2</v>
      </c>
      <c r="L24" s="24">
        <v>100</v>
      </c>
      <c r="M24" s="23">
        <f>ROUND(K24*L24*1.302*12/1000,1)</f>
        <v>580</v>
      </c>
      <c r="N24" s="23">
        <v>2237.8000000000002</v>
      </c>
      <c r="O24" s="23">
        <v>25140.899999999998</v>
      </c>
      <c r="P24" s="23">
        <v>13056.2</v>
      </c>
      <c r="Q24" s="23">
        <f>J24+M24+N24+O24+P24</f>
        <v>298655.5</v>
      </c>
      <c r="R24" s="25">
        <v>697</v>
      </c>
      <c r="S24" s="25">
        <v>820</v>
      </c>
      <c r="T24" s="25">
        <v>134</v>
      </c>
      <c r="U24" s="23">
        <f>ROUND(R24*510/1000,1)</f>
        <v>355.5</v>
      </c>
      <c r="V24" s="23">
        <f>ROUND(S24*730/1000,1)</f>
        <v>598.6</v>
      </c>
      <c r="W24" s="23">
        <f>ROUND(T24*700/1000,1)</f>
        <v>93.8</v>
      </c>
      <c r="X24" s="23">
        <f>U24+V24+W24</f>
        <v>1047.9000000000001</v>
      </c>
      <c r="Y24" s="24"/>
      <c r="Z24" s="24"/>
      <c r="AA24" s="25">
        <v>385</v>
      </c>
      <c r="AB24" s="25">
        <v>755.99999999999989</v>
      </c>
      <c r="AC24" s="25">
        <v>196</v>
      </c>
      <c r="AD24" s="23">
        <f>ROUND(AA24*510/1000,1)</f>
        <v>196.4</v>
      </c>
      <c r="AE24" s="23">
        <f>ROUND(AB24*730/1000,1)</f>
        <v>551.9</v>
      </c>
      <c r="AF24" s="23">
        <f>ROUND(AC24*700/1000,1)</f>
        <v>137.19999999999999</v>
      </c>
      <c r="AG24" s="23">
        <f>AD24+AE24+AF24</f>
        <v>885.5</v>
      </c>
      <c r="AH24" s="25">
        <v>253</v>
      </c>
      <c r="AI24" s="26">
        <f>ROUND(AH24*385/1000,1)</f>
        <v>97.4</v>
      </c>
      <c r="AJ24" s="27">
        <v>0</v>
      </c>
      <c r="AK24" s="28">
        <f>ROUND(AJ24*10500/1000,1)</f>
        <v>0</v>
      </c>
      <c r="AL24" s="27">
        <v>0</v>
      </c>
      <c r="AM24" s="28">
        <v>0</v>
      </c>
      <c r="AN24" s="27">
        <v>0</v>
      </c>
      <c r="AO24" s="28">
        <v>0</v>
      </c>
      <c r="AP24" s="26">
        <f>ROUND(AO24+AM24+AK24+AI24+AG24+X24,1)</f>
        <v>2030.8</v>
      </c>
      <c r="AQ24" s="29">
        <v>24</v>
      </c>
      <c r="AR24" s="23">
        <v>2244</v>
      </c>
      <c r="AS24" s="30">
        <v>0</v>
      </c>
      <c r="AT24" s="28">
        <v>0</v>
      </c>
      <c r="AU24" s="26">
        <f>ROUND(((AQ24*AR24)+(AS24*AT24))*12/1000,1)</f>
        <v>646.29999999999995</v>
      </c>
      <c r="AV24" s="31">
        <v>664.3</v>
      </c>
      <c r="AW24" s="32">
        <v>401</v>
      </c>
      <c r="AX24" s="32">
        <v>441.1</v>
      </c>
      <c r="AY24" s="33">
        <v>154.9</v>
      </c>
      <c r="AZ24" s="34">
        <f>ROUND(AX24*AY24/1000,1)</f>
        <v>68.3</v>
      </c>
      <c r="BA24" s="34">
        <f>ROUND(Q24+AP24+AU24+AV24+AZ24,1)</f>
        <v>302065.2</v>
      </c>
      <c r="BB24" s="88">
        <f>SUM(Q24,AP24,AU24,AV24,AZ24)-BA24</f>
        <v>0</v>
      </c>
    </row>
    <row r="25" spans="1:54" ht="15.95" customHeight="1" x14ac:dyDescent="0.2">
      <c r="A25" s="21">
        <v>16</v>
      </c>
      <c r="B25" s="22" t="s">
        <v>50</v>
      </c>
      <c r="C25" s="23">
        <v>99785.700000000012</v>
      </c>
      <c r="D25" s="23">
        <v>157659.5</v>
      </c>
      <c r="E25" s="23">
        <v>0</v>
      </c>
      <c r="F25" s="23">
        <v>0</v>
      </c>
      <c r="G25" s="23">
        <v>4572.7</v>
      </c>
      <c r="H25" s="23">
        <v>12434.3</v>
      </c>
      <c r="I25" s="23">
        <v>1372.3</v>
      </c>
      <c r="J25" s="23">
        <f>C25+D25+E25+F25+G25+H25+I25</f>
        <v>275824.5</v>
      </c>
      <c r="K25" s="23">
        <v>355.7</v>
      </c>
      <c r="L25" s="24">
        <v>100</v>
      </c>
      <c r="M25" s="23">
        <f>ROUND(K25*L25*1.302*12/1000,1)</f>
        <v>555.70000000000005</v>
      </c>
      <c r="N25" s="23">
        <v>2733.2000000000003</v>
      </c>
      <c r="O25" s="23">
        <v>24153</v>
      </c>
      <c r="P25" s="23">
        <v>16718.8</v>
      </c>
      <c r="Q25" s="23">
        <f>J25+M25+N25+O25+P25</f>
        <v>319985.2</v>
      </c>
      <c r="R25" s="25">
        <v>1041</v>
      </c>
      <c r="S25" s="25">
        <v>944</v>
      </c>
      <c r="T25" s="25">
        <v>516</v>
      </c>
      <c r="U25" s="23">
        <f>ROUND(R25*510/1000,1)</f>
        <v>530.9</v>
      </c>
      <c r="V25" s="23">
        <f>ROUND(S25*730/1000,1)</f>
        <v>689.1</v>
      </c>
      <c r="W25" s="23">
        <f>ROUND(T25*700/1000,1)</f>
        <v>361.2</v>
      </c>
      <c r="X25" s="23">
        <f>U25+V25+W25</f>
        <v>1581.2</v>
      </c>
      <c r="Y25" s="24"/>
      <c r="Z25" s="24"/>
      <c r="AA25" s="25">
        <v>329</v>
      </c>
      <c r="AB25" s="25">
        <v>770</v>
      </c>
      <c r="AC25" s="25">
        <v>42</v>
      </c>
      <c r="AD25" s="23">
        <f>ROUND(AA25*510/1000,1)</f>
        <v>167.8</v>
      </c>
      <c r="AE25" s="23">
        <f>ROUND(AB25*730/1000,1)</f>
        <v>562.1</v>
      </c>
      <c r="AF25" s="23">
        <f>ROUND(AC25*700/1000,1)</f>
        <v>29.4</v>
      </c>
      <c r="AG25" s="23">
        <f>AD25+AE25+AF25</f>
        <v>759.30000000000007</v>
      </c>
      <c r="AH25" s="25">
        <v>123</v>
      </c>
      <c r="AI25" s="26">
        <f>ROUND(AH25*385/1000,1)</f>
        <v>47.4</v>
      </c>
      <c r="AJ25" s="27">
        <v>6</v>
      </c>
      <c r="AK25" s="28">
        <f>ROUND(AJ25*10500/1000,1)</f>
        <v>63</v>
      </c>
      <c r="AL25" s="27">
        <v>0</v>
      </c>
      <c r="AM25" s="28">
        <v>0</v>
      </c>
      <c r="AN25" s="27">
        <v>0</v>
      </c>
      <c r="AO25" s="28">
        <v>0</v>
      </c>
      <c r="AP25" s="26">
        <f>ROUND(AO25+AM25+AK25+AI25+AG25+X25,1)</f>
        <v>2450.9</v>
      </c>
      <c r="AQ25" s="29">
        <v>22</v>
      </c>
      <c r="AR25" s="23">
        <v>4869.74</v>
      </c>
      <c r="AS25" s="30">
        <v>0</v>
      </c>
      <c r="AT25" s="28">
        <v>0</v>
      </c>
      <c r="AU25" s="26">
        <f>ROUND(((AQ25*AR25)+(AS25*AT25))*12/1000,1)</f>
        <v>1285.5999999999999</v>
      </c>
      <c r="AV25" s="31">
        <v>475.7</v>
      </c>
      <c r="AW25" s="32">
        <v>465</v>
      </c>
      <c r="AX25" s="32">
        <v>511.5</v>
      </c>
      <c r="AY25" s="33">
        <v>154.9</v>
      </c>
      <c r="AZ25" s="34">
        <f>ROUND(AX25*AY25/1000,1)</f>
        <v>79.2</v>
      </c>
      <c r="BA25" s="34">
        <f>ROUND(Q25+AP25+AU25+AV25+AZ25,1)</f>
        <v>324276.59999999998</v>
      </c>
      <c r="BB25" s="88">
        <f>SUM(Q25,AP25,AU25,AV25,AZ25)-BA25</f>
        <v>0</v>
      </c>
    </row>
    <row r="26" spans="1:54" ht="15.95" customHeight="1" x14ac:dyDescent="0.2">
      <c r="A26" s="21">
        <v>17</v>
      </c>
      <c r="B26" s="22" t="s">
        <v>51</v>
      </c>
      <c r="C26" s="23">
        <v>86922.5</v>
      </c>
      <c r="D26" s="23">
        <v>111740</v>
      </c>
      <c r="E26" s="23">
        <v>0</v>
      </c>
      <c r="F26" s="23">
        <v>0</v>
      </c>
      <c r="G26" s="23">
        <v>0</v>
      </c>
      <c r="H26" s="23">
        <v>15164.5</v>
      </c>
      <c r="I26" s="23">
        <v>1069.0999999999999</v>
      </c>
      <c r="J26" s="23">
        <f>C26+D26+E26+F26+G26+H26+I26</f>
        <v>214896.1</v>
      </c>
      <c r="K26" s="23">
        <v>293.89999999999998</v>
      </c>
      <c r="L26" s="24">
        <v>100</v>
      </c>
      <c r="M26" s="23">
        <f>ROUND(K26*L26*1.302*12/1000,1)</f>
        <v>459.2</v>
      </c>
      <c r="N26" s="23">
        <v>2229.4000000000005</v>
      </c>
      <c r="O26" s="23">
        <v>19907.2</v>
      </c>
      <c r="P26" s="23">
        <v>12275.8</v>
      </c>
      <c r="Q26" s="23">
        <f>J26+M26+N26+O26+P26</f>
        <v>249767.7</v>
      </c>
      <c r="R26" s="25">
        <v>943</v>
      </c>
      <c r="S26" s="25">
        <v>1178</v>
      </c>
      <c r="T26" s="25">
        <v>166</v>
      </c>
      <c r="U26" s="23">
        <f>ROUND(R26*510/1000,1)</f>
        <v>480.9</v>
      </c>
      <c r="V26" s="23">
        <f>ROUND(S26*730/1000,1)</f>
        <v>859.9</v>
      </c>
      <c r="W26" s="23">
        <f>ROUND(T26*700/1000,1)</f>
        <v>116.2</v>
      </c>
      <c r="X26" s="23">
        <f>U26+V26+W26</f>
        <v>1457</v>
      </c>
      <c r="Y26" s="24"/>
      <c r="Z26" s="24"/>
      <c r="AA26" s="25">
        <v>252</v>
      </c>
      <c r="AB26" s="25">
        <v>427</v>
      </c>
      <c r="AC26" s="25">
        <v>56</v>
      </c>
      <c r="AD26" s="23">
        <f>ROUND(AA26*510/1000,1)</f>
        <v>128.5</v>
      </c>
      <c r="AE26" s="23">
        <f>ROUND(AB26*730/1000,1)</f>
        <v>311.7</v>
      </c>
      <c r="AF26" s="23">
        <f>ROUND(AC26*700/1000,1)</f>
        <v>39.200000000000003</v>
      </c>
      <c r="AG26" s="23">
        <f>AD26+AE26+AF26</f>
        <v>479.4</v>
      </c>
      <c r="AH26" s="25">
        <v>148</v>
      </c>
      <c r="AI26" s="26">
        <f>ROUND(AH26*385/1000,1)</f>
        <v>57</v>
      </c>
      <c r="AJ26" s="27">
        <v>0</v>
      </c>
      <c r="AK26" s="28">
        <f>ROUND(AJ26*10500/1000,1)</f>
        <v>0</v>
      </c>
      <c r="AL26" s="27">
        <v>0</v>
      </c>
      <c r="AM26" s="28">
        <v>0</v>
      </c>
      <c r="AN26" s="27">
        <v>0</v>
      </c>
      <c r="AO26" s="28">
        <v>0</v>
      </c>
      <c r="AP26" s="26">
        <f>ROUND(AO26+AM26+AK26+AI26+AG26+X26,1)</f>
        <v>1993.4</v>
      </c>
      <c r="AQ26" s="29">
        <v>18</v>
      </c>
      <c r="AR26" s="23">
        <v>8500</v>
      </c>
      <c r="AS26" s="30">
        <v>0</v>
      </c>
      <c r="AT26" s="28">
        <v>0</v>
      </c>
      <c r="AU26" s="26">
        <f>ROUND(((AQ26*AR26)+(AS26*AT26))*12/1000,1)</f>
        <v>1836</v>
      </c>
      <c r="AV26" s="31">
        <v>1466.7</v>
      </c>
      <c r="AW26" s="32">
        <v>425</v>
      </c>
      <c r="AX26" s="32">
        <v>467.5</v>
      </c>
      <c r="AY26" s="33">
        <v>154.9</v>
      </c>
      <c r="AZ26" s="34">
        <f>ROUND(AX26*AY26/1000,1)</f>
        <v>72.400000000000006</v>
      </c>
      <c r="BA26" s="34">
        <f>ROUND(Q26+AP26+AU26+AV26+AZ26,1)</f>
        <v>255136.2</v>
      </c>
      <c r="BB26" s="88">
        <f>SUM(Q26,AP26,AU26,AV26,AZ26)-BA26</f>
        <v>0</v>
      </c>
    </row>
    <row r="27" spans="1:54" ht="15.95" customHeight="1" x14ac:dyDescent="0.2">
      <c r="A27" s="21">
        <v>18</v>
      </c>
      <c r="B27" s="22" t="s">
        <v>52</v>
      </c>
      <c r="C27" s="23">
        <v>261.5</v>
      </c>
      <c r="D27" s="23">
        <v>83280.299999999988</v>
      </c>
      <c r="E27" s="23">
        <v>0</v>
      </c>
      <c r="F27" s="23">
        <v>0</v>
      </c>
      <c r="G27" s="23">
        <v>0</v>
      </c>
      <c r="H27" s="23">
        <v>3916.6</v>
      </c>
      <c r="I27" s="23">
        <v>437.3</v>
      </c>
      <c r="J27" s="23">
        <f>C27+D27+E27+F27+G27+H27+I27</f>
        <v>87895.7</v>
      </c>
      <c r="K27" s="23">
        <v>123.7</v>
      </c>
      <c r="L27" s="24">
        <v>100</v>
      </c>
      <c r="M27" s="23">
        <f>ROUND(K27*L27*1.302*12/1000,1)</f>
        <v>193.3</v>
      </c>
      <c r="N27" s="23">
        <v>726</v>
      </c>
      <c r="O27" s="23">
        <v>8403.1</v>
      </c>
      <c r="P27" s="23">
        <v>6918.3</v>
      </c>
      <c r="Q27" s="23">
        <f>J27+M27+N27+O27+P27</f>
        <v>104136.40000000001</v>
      </c>
      <c r="R27" s="25">
        <v>178</v>
      </c>
      <c r="S27" s="25">
        <v>237</v>
      </c>
      <c r="T27" s="25">
        <v>80</v>
      </c>
      <c r="U27" s="23">
        <f>ROUND(R27*510/1000,1)</f>
        <v>90.8</v>
      </c>
      <c r="V27" s="23">
        <f>ROUND(S27*730/1000,1)</f>
        <v>173</v>
      </c>
      <c r="W27" s="23">
        <f>ROUND(T27*700/1000,1)</f>
        <v>56</v>
      </c>
      <c r="X27" s="23">
        <f>U27+V27+W27</f>
        <v>319.8</v>
      </c>
      <c r="Y27" s="24"/>
      <c r="Z27" s="24"/>
      <c r="AA27" s="25">
        <v>133</v>
      </c>
      <c r="AB27" s="25">
        <v>210</v>
      </c>
      <c r="AC27" s="25">
        <v>56</v>
      </c>
      <c r="AD27" s="23">
        <f>ROUND(AA27*510/1000,1)</f>
        <v>67.8</v>
      </c>
      <c r="AE27" s="23">
        <f>ROUND(AB27*730/1000,1)</f>
        <v>153.30000000000001</v>
      </c>
      <c r="AF27" s="23">
        <f>ROUND(AC27*700/1000,1)</f>
        <v>39.200000000000003</v>
      </c>
      <c r="AG27" s="23">
        <f>AD27+AE27+AF27</f>
        <v>260.3</v>
      </c>
      <c r="AH27" s="25">
        <v>43</v>
      </c>
      <c r="AI27" s="26">
        <f>ROUND(AH27*385/1000,1)</f>
        <v>16.600000000000001</v>
      </c>
      <c r="AJ27" s="27">
        <v>0</v>
      </c>
      <c r="AK27" s="28">
        <f>ROUND(AJ27*10500/1000,1)</f>
        <v>0</v>
      </c>
      <c r="AL27" s="27">
        <v>0</v>
      </c>
      <c r="AM27" s="28">
        <v>0</v>
      </c>
      <c r="AN27" s="27">
        <v>0</v>
      </c>
      <c r="AO27" s="28">
        <v>0</v>
      </c>
      <c r="AP27" s="26">
        <f>ROUND(AO27+AM27+AK27+AI27+AG27+X27,1)</f>
        <v>596.70000000000005</v>
      </c>
      <c r="AQ27" s="29">
        <v>10</v>
      </c>
      <c r="AR27" s="23">
        <v>3778.7</v>
      </c>
      <c r="AS27" s="30">
        <v>0</v>
      </c>
      <c r="AT27" s="28">
        <v>0</v>
      </c>
      <c r="AU27" s="26">
        <f>ROUND(((AQ27*AR27)+(AS27*AT27))*12/1000,1)</f>
        <v>453.4</v>
      </c>
      <c r="AV27" s="31">
        <v>693.8</v>
      </c>
      <c r="AW27" s="32">
        <v>116</v>
      </c>
      <c r="AX27" s="32">
        <v>127.6</v>
      </c>
      <c r="AY27" s="33">
        <v>154.9</v>
      </c>
      <c r="AZ27" s="34">
        <f>ROUND(AX27*AY27/1000,1)</f>
        <v>19.8</v>
      </c>
      <c r="BA27" s="34">
        <f>ROUND(Q27+AP27+AU27+AV27+AZ27,1)</f>
        <v>105900.1</v>
      </c>
      <c r="BB27" s="88">
        <f>SUM(Q27,AP27,AU27,AV27,AZ27)-BA27</f>
        <v>0</v>
      </c>
    </row>
    <row r="28" spans="1:54" ht="15.95" customHeight="1" x14ac:dyDescent="0.2">
      <c r="A28" s="21">
        <v>19</v>
      </c>
      <c r="B28" s="22" t="s">
        <v>53</v>
      </c>
      <c r="C28" s="23">
        <v>33325.300000000003</v>
      </c>
      <c r="D28" s="23">
        <v>119466.9</v>
      </c>
      <c r="E28" s="23">
        <v>0</v>
      </c>
      <c r="F28" s="23">
        <v>0</v>
      </c>
      <c r="G28" s="23">
        <v>0</v>
      </c>
      <c r="H28" s="23">
        <v>18710</v>
      </c>
      <c r="I28" s="23">
        <v>857.5</v>
      </c>
      <c r="J28" s="23">
        <f>C28+D28+E28+F28+G28+H28+I28</f>
        <v>172359.7</v>
      </c>
      <c r="K28" s="23">
        <v>251.4</v>
      </c>
      <c r="L28" s="24">
        <v>100</v>
      </c>
      <c r="M28" s="23">
        <f>ROUND(K28*L28*1.302*12/1000,1)</f>
        <v>392.8</v>
      </c>
      <c r="N28" s="23">
        <v>1454.5</v>
      </c>
      <c r="O28" s="23">
        <v>17003.3</v>
      </c>
      <c r="P28" s="23">
        <v>10669.9</v>
      </c>
      <c r="Q28" s="23">
        <f>J28+M28+N28+O28+P28</f>
        <v>201880.19999999998</v>
      </c>
      <c r="R28" s="25">
        <v>439</v>
      </c>
      <c r="S28" s="25">
        <v>534</v>
      </c>
      <c r="T28" s="25">
        <v>79</v>
      </c>
      <c r="U28" s="23">
        <f>ROUND(R28*510/1000,1)</f>
        <v>223.9</v>
      </c>
      <c r="V28" s="23">
        <f>ROUND(S28*730/1000,1)</f>
        <v>389.8</v>
      </c>
      <c r="W28" s="23">
        <f>ROUND(T28*700/1000,1)</f>
        <v>55.3</v>
      </c>
      <c r="X28" s="23">
        <f>U28+V28+W28</f>
        <v>669</v>
      </c>
      <c r="Y28" s="24"/>
      <c r="Z28" s="24"/>
      <c r="AA28" s="25">
        <v>231</v>
      </c>
      <c r="AB28" s="25">
        <v>525.00000000000011</v>
      </c>
      <c r="AC28" s="25">
        <v>63</v>
      </c>
      <c r="AD28" s="23">
        <f>ROUND(AA28*510/1000,1)</f>
        <v>117.8</v>
      </c>
      <c r="AE28" s="23">
        <f>ROUND(AB28*730/1000,1)</f>
        <v>383.3</v>
      </c>
      <c r="AF28" s="23">
        <f>ROUND(AC28*700/1000,1)</f>
        <v>44.1</v>
      </c>
      <c r="AG28" s="23">
        <f>AD28+AE28+AF28</f>
        <v>545.20000000000005</v>
      </c>
      <c r="AH28" s="25">
        <v>196</v>
      </c>
      <c r="AI28" s="26">
        <f>ROUND(AH28*385/1000,1)</f>
        <v>75.5</v>
      </c>
      <c r="AJ28" s="27">
        <v>0</v>
      </c>
      <c r="AK28" s="28">
        <f>ROUND(AJ28*10500/1000,1)</f>
        <v>0</v>
      </c>
      <c r="AL28" s="27">
        <v>0</v>
      </c>
      <c r="AM28" s="28">
        <v>0</v>
      </c>
      <c r="AN28" s="27">
        <v>0</v>
      </c>
      <c r="AO28" s="28">
        <v>0</v>
      </c>
      <c r="AP28" s="26">
        <f>ROUND(AO28+AM28+AK28+AI28+AG28+X28,1)</f>
        <v>1289.7</v>
      </c>
      <c r="AQ28" s="29">
        <v>11</v>
      </c>
      <c r="AR28" s="23">
        <v>1929.6</v>
      </c>
      <c r="AS28" s="30">
        <v>0</v>
      </c>
      <c r="AT28" s="28">
        <v>0</v>
      </c>
      <c r="AU28" s="26">
        <f>ROUND(((AQ28*AR28)+(AS28*AT28))*12/1000,1)</f>
        <v>254.7</v>
      </c>
      <c r="AV28" s="31">
        <v>800.4</v>
      </c>
      <c r="AW28" s="32">
        <v>242</v>
      </c>
      <c r="AX28" s="32">
        <v>266.2</v>
      </c>
      <c r="AY28" s="33">
        <v>154.9</v>
      </c>
      <c r="AZ28" s="34">
        <f>ROUND(AX28*AY28/1000,1)</f>
        <v>41.2</v>
      </c>
      <c r="BA28" s="34">
        <f>ROUND(Q28+AP28+AU28+AV28+AZ28,1)</f>
        <v>204266.2</v>
      </c>
      <c r="BB28" s="88">
        <f>SUM(Q28,AP28,AU28,AV28,AZ28)-BA28</f>
        <v>0</v>
      </c>
    </row>
    <row r="29" spans="1:54" ht="15.95" customHeight="1" x14ac:dyDescent="0.2">
      <c r="A29" s="21">
        <v>20</v>
      </c>
      <c r="B29" s="22" t="s">
        <v>54</v>
      </c>
      <c r="C29" s="23">
        <v>155835</v>
      </c>
      <c r="D29" s="23">
        <v>230557.2</v>
      </c>
      <c r="E29" s="23">
        <v>0</v>
      </c>
      <c r="F29" s="23">
        <v>0</v>
      </c>
      <c r="G29" s="23">
        <v>0</v>
      </c>
      <c r="H29" s="23">
        <v>73158.3</v>
      </c>
      <c r="I29" s="23">
        <v>2297.8000000000002</v>
      </c>
      <c r="J29" s="23">
        <f>C29+D29+E29+F29+G29+H29+I29</f>
        <v>461848.3</v>
      </c>
      <c r="K29" s="23">
        <v>599.1</v>
      </c>
      <c r="L29" s="24">
        <v>100</v>
      </c>
      <c r="M29" s="23">
        <f>ROUND(K29*L29*1.302*12/1000,1)</f>
        <v>936</v>
      </c>
      <c r="N29" s="23">
        <v>4581.1000000000013</v>
      </c>
      <c r="O29" s="23">
        <v>40227.300000000003</v>
      </c>
      <c r="P29" s="23">
        <v>25187.599999999999</v>
      </c>
      <c r="Q29" s="23">
        <f>J29+M29+N29+O29+P29</f>
        <v>532780.29999999993</v>
      </c>
      <c r="R29" s="25">
        <v>2036</v>
      </c>
      <c r="S29" s="25">
        <v>2476</v>
      </c>
      <c r="T29" s="25">
        <v>376</v>
      </c>
      <c r="U29" s="23">
        <f>ROUND(R29*510/1000,1)</f>
        <v>1038.4000000000001</v>
      </c>
      <c r="V29" s="23">
        <f>ROUND(S29*730/1000,1)</f>
        <v>1807.5</v>
      </c>
      <c r="W29" s="23">
        <f>ROUND(T29*700/1000,1)</f>
        <v>263.2</v>
      </c>
      <c r="X29" s="23">
        <f>U29+V29+W29</f>
        <v>3109.1</v>
      </c>
      <c r="Y29" s="24"/>
      <c r="Z29" s="24"/>
      <c r="AA29" s="25">
        <v>399</v>
      </c>
      <c r="AB29" s="25">
        <v>651.00000000000011</v>
      </c>
      <c r="AC29" s="25">
        <v>48.999999999999993</v>
      </c>
      <c r="AD29" s="23">
        <f>ROUND(AA29*510/1000,1)</f>
        <v>203.5</v>
      </c>
      <c r="AE29" s="23">
        <f>ROUND(AB29*730/1000,1)</f>
        <v>475.2</v>
      </c>
      <c r="AF29" s="23">
        <f>ROUND(AC29*700/1000,1)</f>
        <v>34.299999999999997</v>
      </c>
      <c r="AG29" s="23">
        <f>AD29+AE29+AF29</f>
        <v>713</v>
      </c>
      <c r="AH29" s="25">
        <v>1042</v>
      </c>
      <c r="AI29" s="26">
        <f>ROUND(AH29*385/1000,1)</f>
        <v>401.2</v>
      </c>
      <c r="AJ29" s="27">
        <v>0</v>
      </c>
      <c r="AK29" s="28">
        <f>ROUND(AJ29*10500/1000,1)</f>
        <v>0</v>
      </c>
      <c r="AL29" s="27">
        <v>0</v>
      </c>
      <c r="AM29" s="28">
        <v>0</v>
      </c>
      <c r="AN29" s="27"/>
      <c r="AO29" s="28">
        <v>0</v>
      </c>
      <c r="AP29" s="26">
        <f>ROUND(AO29+AM29+AK29+AI29+AG29+X29,1)</f>
        <v>4223.3</v>
      </c>
      <c r="AQ29" s="29">
        <v>30</v>
      </c>
      <c r="AR29" s="23">
        <v>3652.4</v>
      </c>
      <c r="AS29" s="30">
        <v>0</v>
      </c>
      <c r="AT29" s="28">
        <v>0</v>
      </c>
      <c r="AU29" s="26">
        <f>ROUND(((AQ29*AR29)+(AS29*AT29))*12/1000,1)</f>
        <v>1314.9</v>
      </c>
      <c r="AV29" s="31">
        <v>2344.4</v>
      </c>
      <c r="AW29" s="32">
        <v>771</v>
      </c>
      <c r="AX29" s="32">
        <v>848.1</v>
      </c>
      <c r="AY29" s="33">
        <v>154.9</v>
      </c>
      <c r="AZ29" s="34">
        <f>ROUND(AX29*AY29/1000,1)</f>
        <v>131.4</v>
      </c>
      <c r="BA29" s="34">
        <f>ROUND(Q29+AP29+AU29+AV29+AZ29,1)</f>
        <v>540794.30000000005</v>
      </c>
      <c r="BB29" s="88">
        <f>SUM(Q29,AP29,AU29,AV29,AZ29)-BA29</f>
        <v>0</v>
      </c>
    </row>
    <row r="30" spans="1:54" ht="15.95" customHeight="1" x14ac:dyDescent="0.2">
      <c r="A30" s="21">
        <v>21</v>
      </c>
      <c r="B30" s="22" t="s">
        <v>55</v>
      </c>
      <c r="C30" s="23">
        <v>1206.8000000000002</v>
      </c>
      <c r="D30" s="23">
        <v>128508.5</v>
      </c>
      <c r="E30" s="23">
        <v>0</v>
      </c>
      <c r="F30" s="23">
        <v>0</v>
      </c>
      <c r="G30" s="23">
        <v>0</v>
      </c>
      <c r="H30" s="23">
        <v>12582.599999999999</v>
      </c>
      <c r="I30" s="23">
        <v>711.5</v>
      </c>
      <c r="J30" s="23">
        <f>C30+D30+E30+F30+G30+H30+I30</f>
        <v>143009.4</v>
      </c>
      <c r="K30" s="23">
        <v>173.60000000000002</v>
      </c>
      <c r="L30" s="24">
        <v>100</v>
      </c>
      <c r="M30" s="23">
        <f>ROUND(K30*L30*1.302*12/1000,1)</f>
        <v>271.2</v>
      </c>
      <c r="N30" s="23">
        <v>1078.8</v>
      </c>
      <c r="O30" s="23">
        <v>11718.3</v>
      </c>
      <c r="P30" s="23">
        <v>4935.6000000000004</v>
      </c>
      <c r="Q30" s="23">
        <f>J30+M30+N30+O30+P30</f>
        <v>161013.29999999999</v>
      </c>
      <c r="R30" s="25">
        <v>433</v>
      </c>
      <c r="S30" s="25">
        <v>492</v>
      </c>
      <c r="T30" s="25">
        <v>159</v>
      </c>
      <c r="U30" s="23">
        <f>ROUND(R30*510/1000,1)</f>
        <v>220.8</v>
      </c>
      <c r="V30" s="23">
        <f>ROUND(S30*730/1000,1)</f>
        <v>359.2</v>
      </c>
      <c r="W30" s="23">
        <f>ROUND(T30*700/1000,1)</f>
        <v>111.3</v>
      </c>
      <c r="X30" s="23">
        <f>U30+V30+W30</f>
        <v>691.3</v>
      </c>
      <c r="Y30" s="24"/>
      <c r="Z30" s="24"/>
      <c r="AA30" s="25">
        <v>112</v>
      </c>
      <c r="AB30" s="25">
        <v>287</v>
      </c>
      <c r="AC30" s="25">
        <v>35.000000000000007</v>
      </c>
      <c r="AD30" s="23">
        <f>ROUND(AA30*510/1000,1)</f>
        <v>57.1</v>
      </c>
      <c r="AE30" s="23">
        <f>ROUND(AB30*730/1000,1)</f>
        <v>209.5</v>
      </c>
      <c r="AF30" s="23">
        <f>ROUND(AC30*700/1000,1)</f>
        <v>24.5</v>
      </c>
      <c r="AG30" s="23">
        <f>AD30+AE30+AF30</f>
        <v>291.10000000000002</v>
      </c>
      <c r="AH30" s="25">
        <v>131</v>
      </c>
      <c r="AI30" s="26">
        <f>ROUND(AH30*385/1000,1)</f>
        <v>50.4</v>
      </c>
      <c r="AJ30" s="27">
        <v>0</v>
      </c>
      <c r="AK30" s="28">
        <f>ROUND(AJ30*10500/1000,1)</f>
        <v>0</v>
      </c>
      <c r="AL30" s="27">
        <v>0</v>
      </c>
      <c r="AM30" s="28">
        <v>0</v>
      </c>
      <c r="AN30" s="27">
        <v>0</v>
      </c>
      <c r="AO30" s="28">
        <v>0</v>
      </c>
      <c r="AP30" s="26">
        <f>ROUND(AO30+AM30+AK30+AI30+AG30+X30,1)</f>
        <v>1032.8</v>
      </c>
      <c r="AQ30" s="29">
        <v>0</v>
      </c>
      <c r="AR30" s="23">
        <v>0</v>
      </c>
      <c r="AS30" s="30">
        <v>0</v>
      </c>
      <c r="AT30" s="28">
        <v>0</v>
      </c>
      <c r="AU30" s="26">
        <f>ROUND(((AQ30*AR30)+(AS30*AT30))*12/1000,1)</f>
        <v>0</v>
      </c>
      <c r="AV30" s="31">
        <v>5499.6</v>
      </c>
      <c r="AW30" s="32">
        <v>215</v>
      </c>
      <c r="AX30" s="32">
        <v>236.5</v>
      </c>
      <c r="AY30" s="33">
        <v>154.9</v>
      </c>
      <c r="AZ30" s="34">
        <f>ROUND(AX30*AY30/1000,1)</f>
        <v>36.6</v>
      </c>
      <c r="BA30" s="34">
        <f>ROUND(Q30+AP30+AU30+AV30+AZ30,1)</f>
        <v>167582.29999999999</v>
      </c>
      <c r="BB30" s="88">
        <f>SUM(Q30,AP30,AU30,AV30,AZ30)-BA30</f>
        <v>0</v>
      </c>
    </row>
    <row r="31" spans="1:54" ht="15.95" customHeight="1" x14ac:dyDescent="0.2">
      <c r="A31" s="21">
        <v>22</v>
      </c>
      <c r="B31" s="22" t="s">
        <v>56</v>
      </c>
      <c r="C31" s="23">
        <v>1314.7</v>
      </c>
      <c r="D31" s="23">
        <v>230626.80000000002</v>
      </c>
      <c r="E31" s="23">
        <v>833.3</v>
      </c>
      <c r="F31" s="23">
        <v>0</v>
      </c>
      <c r="G31" s="23">
        <v>0</v>
      </c>
      <c r="H31" s="23">
        <v>496.6</v>
      </c>
      <c r="I31" s="23">
        <v>1166.4000000000001</v>
      </c>
      <c r="J31" s="23">
        <f>C31+D31+E31+F31+G31+H31+I31</f>
        <v>234437.80000000002</v>
      </c>
      <c r="K31" s="23">
        <v>263.7</v>
      </c>
      <c r="L31" s="24">
        <v>100</v>
      </c>
      <c r="M31" s="23">
        <f>ROUND(K31*L31*1.302*12/1000,1)</f>
        <v>412</v>
      </c>
      <c r="N31" s="23">
        <v>2147.0999999999995</v>
      </c>
      <c r="O31" s="23">
        <v>19286.5</v>
      </c>
      <c r="P31" s="23">
        <v>10785.2</v>
      </c>
      <c r="Q31" s="23">
        <f>J31+M31+N31+O31+P31</f>
        <v>267068.60000000003</v>
      </c>
      <c r="R31" s="25">
        <v>996</v>
      </c>
      <c r="S31" s="25">
        <v>1411</v>
      </c>
      <c r="T31" s="25">
        <v>83</v>
      </c>
      <c r="U31" s="23">
        <f>ROUND(R31*510/1000,1)</f>
        <v>508</v>
      </c>
      <c r="V31" s="23">
        <f>ROUND(S31*730/1000,1)</f>
        <v>1030</v>
      </c>
      <c r="W31" s="23">
        <f>ROUND(T31*700/1000,1)</f>
        <v>58.1</v>
      </c>
      <c r="X31" s="23">
        <f>U31+V31+W31</f>
        <v>1596.1</v>
      </c>
      <c r="Y31" s="24"/>
      <c r="Z31" s="24"/>
      <c r="AA31" s="25">
        <v>118.99999999999999</v>
      </c>
      <c r="AB31" s="25">
        <v>252</v>
      </c>
      <c r="AC31" s="25">
        <v>7</v>
      </c>
      <c r="AD31" s="23">
        <f>ROUND(AA31*510/1000,1)</f>
        <v>60.7</v>
      </c>
      <c r="AE31" s="23">
        <f>ROUND(AB31*730/1000,1)</f>
        <v>184</v>
      </c>
      <c r="AF31" s="23">
        <f>ROUND(AC31*700/1000,1)</f>
        <v>4.9000000000000004</v>
      </c>
      <c r="AG31" s="23">
        <f>AD31+AE31+AF31</f>
        <v>249.6</v>
      </c>
      <c r="AH31" s="25">
        <v>6</v>
      </c>
      <c r="AI31" s="26">
        <f>ROUND(AH31*385/1000,1)</f>
        <v>2.2999999999999998</v>
      </c>
      <c r="AJ31" s="27">
        <v>0</v>
      </c>
      <c r="AK31" s="28">
        <f>ROUND(AJ31*10500/1000,1)</f>
        <v>0</v>
      </c>
      <c r="AL31" s="27">
        <v>0</v>
      </c>
      <c r="AM31" s="28">
        <v>0</v>
      </c>
      <c r="AN31" s="27">
        <v>42</v>
      </c>
      <c r="AO31" s="28">
        <v>29.4</v>
      </c>
      <c r="AP31" s="26">
        <f>ROUND(AO31+AM31+AK31+AI31+AG31+X31,1)</f>
        <v>1877.4</v>
      </c>
      <c r="AQ31" s="29">
        <v>0</v>
      </c>
      <c r="AR31" s="23">
        <v>0</v>
      </c>
      <c r="AS31" s="30">
        <v>0</v>
      </c>
      <c r="AT31" s="28">
        <v>0</v>
      </c>
      <c r="AU31" s="26">
        <f>ROUND(((AQ31*AR31)+(AS31*AT31))*12/1000,1)</f>
        <v>0</v>
      </c>
      <c r="AV31" s="31">
        <v>1541</v>
      </c>
      <c r="AW31" s="32">
        <v>406</v>
      </c>
      <c r="AX31" s="32">
        <v>446.6</v>
      </c>
      <c r="AY31" s="33">
        <v>154.9</v>
      </c>
      <c r="AZ31" s="34">
        <f>ROUND(AX31*AY31/1000,1)</f>
        <v>69.2</v>
      </c>
      <c r="BA31" s="34">
        <f>ROUND(Q31+AP31+AU31+AV31+AZ31,1)</f>
        <v>270556.2</v>
      </c>
      <c r="BB31" s="88">
        <f>SUM(Q31,AP31,AU31,AV31,AZ31)-BA31</f>
        <v>0</v>
      </c>
    </row>
    <row r="32" spans="1:54" ht="15.95" customHeight="1" x14ac:dyDescent="0.2">
      <c r="A32" s="21">
        <v>23</v>
      </c>
      <c r="B32" s="22" t="s">
        <v>57</v>
      </c>
      <c r="C32" s="23">
        <v>3880.1</v>
      </c>
      <c r="D32" s="23">
        <v>182587.6</v>
      </c>
      <c r="E32" s="23">
        <v>0</v>
      </c>
      <c r="F32" s="23">
        <v>0</v>
      </c>
      <c r="G32" s="23">
        <v>0</v>
      </c>
      <c r="H32" s="23">
        <f>12904.2+3142</f>
        <v>16046.2</v>
      </c>
      <c r="I32" s="23">
        <v>1012.6</v>
      </c>
      <c r="J32" s="23">
        <f>C32+D32+E32+F32+G32+H32+I32</f>
        <v>203526.50000000003</v>
      </c>
      <c r="K32" s="23">
        <v>195.70000000000002</v>
      </c>
      <c r="L32" s="24">
        <v>100</v>
      </c>
      <c r="M32" s="23">
        <f>ROUND(K32*L32*1.302*12/1000,1)</f>
        <v>305.8</v>
      </c>
      <c r="N32" s="23">
        <v>1700.7000000000003</v>
      </c>
      <c r="O32" s="23">
        <v>13247.6</v>
      </c>
      <c r="P32" s="23">
        <v>11504.7</v>
      </c>
      <c r="Q32" s="23">
        <f>J32+M32+N32+O32+P32</f>
        <v>230285.30000000005</v>
      </c>
      <c r="R32" s="25">
        <v>632</v>
      </c>
      <c r="S32" s="25">
        <v>843</v>
      </c>
      <c r="T32" s="25">
        <v>62</v>
      </c>
      <c r="U32" s="23">
        <f>ROUND(R32*510/1000,1)</f>
        <v>322.3</v>
      </c>
      <c r="V32" s="23">
        <f>ROUND(S32*730/1000,1)</f>
        <v>615.4</v>
      </c>
      <c r="W32" s="23">
        <f>ROUND(T32*700/1000,1)</f>
        <v>43.4</v>
      </c>
      <c r="X32" s="23">
        <f>U32+V32+W32</f>
        <v>981.1</v>
      </c>
      <c r="Y32" s="24"/>
      <c r="Z32" s="24"/>
      <c r="AA32" s="25">
        <v>196</v>
      </c>
      <c r="AB32" s="25">
        <v>343</v>
      </c>
      <c r="AC32" s="25">
        <v>77</v>
      </c>
      <c r="AD32" s="23">
        <f>ROUND(AA32*510/1000,1)</f>
        <v>100</v>
      </c>
      <c r="AE32" s="23">
        <f>ROUND(AB32*730/1000,1)</f>
        <v>250.4</v>
      </c>
      <c r="AF32" s="23">
        <f>ROUND(AC32*700/1000,1)</f>
        <v>53.9</v>
      </c>
      <c r="AG32" s="23">
        <f>AD32+AE32+AF32</f>
        <v>404.29999999999995</v>
      </c>
      <c r="AH32" s="25">
        <v>184</v>
      </c>
      <c r="AI32" s="26">
        <f>ROUND(AH32*385/1000,1)</f>
        <v>70.8</v>
      </c>
      <c r="AJ32" s="27">
        <v>0</v>
      </c>
      <c r="AK32" s="28">
        <f>ROUND(AJ32*10500/1000,1)</f>
        <v>0</v>
      </c>
      <c r="AL32" s="27">
        <v>0</v>
      </c>
      <c r="AM32" s="28">
        <v>0</v>
      </c>
      <c r="AN32" s="27">
        <v>0</v>
      </c>
      <c r="AO32" s="28">
        <v>0</v>
      </c>
      <c r="AP32" s="26">
        <f>ROUND(AO32+AM32+AK32+AI32+AG32+X32,1)</f>
        <v>1456.2</v>
      </c>
      <c r="AQ32" s="29">
        <v>12</v>
      </c>
      <c r="AR32" s="23">
        <v>2495.08</v>
      </c>
      <c r="AS32" s="30">
        <v>0</v>
      </c>
      <c r="AT32" s="28">
        <v>0</v>
      </c>
      <c r="AU32" s="26">
        <f>ROUND(((AQ32*AR32)+(AS32*AT32))*12/1000,1)</f>
        <v>359.3</v>
      </c>
      <c r="AV32" s="31">
        <v>159.69999999999999</v>
      </c>
      <c r="AW32" s="32">
        <v>304</v>
      </c>
      <c r="AX32" s="32">
        <v>334.4</v>
      </c>
      <c r="AY32" s="33">
        <v>154.9</v>
      </c>
      <c r="AZ32" s="34">
        <f>ROUND(AX32*AY32/1000,1)</f>
        <v>51.8</v>
      </c>
      <c r="BA32" s="34">
        <f>ROUND(Q32+AP32+AU32+AV32+AZ32,1)</f>
        <v>232312.3</v>
      </c>
      <c r="BB32" s="88">
        <f>SUM(Q32,AP32,AU32,AV32,AZ32)-BA32</f>
        <v>0</v>
      </c>
    </row>
    <row r="33" spans="1:54" ht="15.95" customHeight="1" x14ac:dyDescent="0.2">
      <c r="A33" s="21">
        <v>24</v>
      </c>
      <c r="B33" s="22" t="s">
        <v>58</v>
      </c>
      <c r="C33" s="23">
        <v>0</v>
      </c>
      <c r="D33" s="23">
        <v>158571.4</v>
      </c>
      <c r="E33" s="23">
        <v>0</v>
      </c>
      <c r="F33" s="23">
        <v>0</v>
      </c>
      <c r="G33" s="23">
        <v>0</v>
      </c>
      <c r="H33" s="23">
        <v>1963.6999999999998</v>
      </c>
      <c r="I33" s="23">
        <v>802.7</v>
      </c>
      <c r="J33" s="23">
        <f>C33+D33+E33+F33+G33+H33+I33</f>
        <v>161337.80000000002</v>
      </c>
      <c r="K33" s="23">
        <v>200.5</v>
      </c>
      <c r="L33" s="24">
        <v>100</v>
      </c>
      <c r="M33" s="23">
        <f>ROUND(K33*L33*1.302*12/1000,1)</f>
        <v>313.3</v>
      </c>
      <c r="N33" s="23">
        <v>1544.6999999999996</v>
      </c>
      <c r="O33" s="23">
        <v>13643.599999999999</v>
      </c>
      <c r="P33" s="23">
        <v>11048.300000000001</v>
      </c>
      <c r="Q33" s="23">
        <f>J33+M33+N33+O33+P33</f>
        <v>187887.7</v>
      </c>
      <c r="R33" s="25">
        <v>355</v>
      </c>
      <c r="S33" s="25">
        <v>469</v>
      </c>
      <c r="T33" s="25">
        <v>75</v>
      </c>
      <c r="U33" s="23">
        <f>ROUND(R33*510/1000,1)</f>
        <v>181.1</v>
      </c>
      <c r="V33" s="23">
        <f>ROUND(S33*730/1000,1)</f>
        <v>342.4</v>
      </c>
      <c r="W33" s="23">
        <f>ROUND(T33*700/1000,1)</f>
        <v>52.5</v>
      </c>
      <c r="X33" s="23">
        <f>U33+V33+W33</f>
        <v>576</v>
      </c>
      <c r="Y33" s="24"/>
      <c r="Z33" s="24"/>
      <c r="AA33" s="25">
        <v>251.99999999999997</v>
      </c>
      <c r="AB33" s="25">
        <v>434.00000000000006</v>
      </c>
      <c r="AC33" s="25">
        <v>91</v>
      </c>
      <c r="AD33" s="23">
        <f>ROUND(AA33*510/1000,1)</f>
        <v>128.5</v>
      </c>
      <c r="AE33" s="23">
        <f>ROUND(AB33*730/1000,1)</f>
        <v>316.8</v>
      </c>
      <c r="AF33" s="23">
        <f>ROUND(AC33*700/1000,1)</f>
        <v>63.7</v>
      </c>
      <c r="AG33" s="23">
        <f>AD33+AE33+AF33</f>
        <v>509</v>
      </c>
      <c r="AH33" s="25">
        <v>20</v>
      </c>
      <c r="AI33" s="26">
        <f>ROUND(AH33*385/1000,1)</f>
        <v>7.7</v>
      </c>
      <c r="AJ33" s="27">
        <v>0</v>
      </c>
      <c r="AK33" s="28">
        <f>ROUND(AJ33*10500/1000,1)</f>
        <v>0</v>
      </c>
      <c r="AL33" s="27">
        <v>0</v>
      </c>
      <c r="AM33" s="28">
        <v>0</v>
      </c>
      <c r="AN33" s="27">
        <v>0</v>
      </c>
      <c r="AO33" s="28">
        <v>0</v>
      </c>
      <c r="AP33" s="26">
        <f>ROUND(AO33+AM33+AK33+AI33+AG33+X33,1)</f>
        <v>1092.7</v>
      </c>
      <c r="AQ33" s="29">
        <v>15</v>
      </c>
      <c r="AR33" s="23">
        <v>3280</v>
      </c>
      <c r="AS33" s="30">
        <v>0</v>
      </c>
      <c r="AT33" s="28">
        <v>0</v>
      </c>
      <c r="AU33" s="26">
        <f>ROUND(((AQ33*AR33)+(AS33*AT33))*12/1000,1)</f>
        <v>590.4</v>
      </c>
      <c r="AV33" s="31">
        <v>1314.9</v>
      </c>
      <c r="AW33" s="32">
        <v>260</v>
      </c>
      <c r="AX33" s="32">
        <v>286</v>
      </c>
      <c r="AY33" s="33">
        <v>154.9</v>
      </c>
      <c r="AZ33" s="34">
        <f>ROUND(AX33*AY33/1000,1)</f>
        <v>44.3</v>
      </c>
      <c r="BA33" s="34">
        <f>ROUND(Q33+AP33+AU33+AV33+AZ33,1)</f>
        <v>190930</v>
      </c>
      <c r="BB33" s="88">
        <f>SUM(Q33,AP33,AU33,AV33,AZ33)-BA33</f>
        <v>0</v>
      </c>
    </row>
    <row r="34" spans="1:54" ht="15.95" customHeight="1" x14ac:dyDescent="0.2">
      <c r="A34" s="21">
        <v>25</v>
      </c>
      <c r="B34" s="22" t="s">
        <v>59</v>
      </c>
      <c r="C34" s="23">
        <v>111852.8</v>
      </c>
      <c r="D34" s="23">
        <v>106828.1</v>
      </c>
      <c r="E34" s="23">
        <v>0</v>
      </c>
      <c r="F34" s="23">
        <v>0</v>
      </c>
      <c r="G34" s="23">
        <v>0</v>
      </c>
      <c r="H34" s="23">
        <v>8051.2999999999993</v>
      </c>
      <c r="I34" s="23">
        <v>1133.7</v>
      </c>
      <c r="J34" s="23">
        <f>C34+D34+E34+F34+G34+H34+I34</f>
        <v>227865.90000000002</v>
      </c>
      <c r="K34" s="23">
        <v>286.90000000000003</v>
      </c>
      <c r="L34" s="24">
        <v>100</v>
      </c>
      <c r="M34" s="23">
        <f>ROUND(K34*L34*1.302*12/1000,1)</f>
        <v>448.3</v>
      </c>
      <c r="N34" s="23">
        <v>2325.9</v>
      </c>
      <c r="O34" s="23">
        <v>19471.800000000003</v>
      </c>
      <c r="P34" s="23">
        <v>14736.3</v>
      </c>
      <c r="Q34" s="23">
        <f>J34+M34+N34+O34+P34</f>
        <v>264848.2</v>
      </c>
      <c r="R34" s="25">
        <v>1101</v>
      </c>
      <c r="S34" s="25">
        <v>1426</v>
      </c>
      <c r="T34" s="25">
        <v>185</v>
      </c>
      <c r="U34" s="23">
        <f>ROUND(R34*510/1000,1)</f>
        <v>561.5</v>
      </c>
      <c r="V34" s="23">
        <f>ROUND(S34*730/1000,1)</f>
        <v>1041</v>
      </c>
      <c r="W34" s="23">
        <f>ROUND(T34*700/1000,1)</f>
        <v>129.5</v>
      </c>
      <c r="X34" s="23">
        <f>U34+V34+W34</f>
        <v>1732</v>
      </c>
      <c r="Y34" s="24"/>
      <c r="Z34" s="24"/>
      <c r="AA34" s="25">
        <v>224</v>
      </c>
      <c r="AB34" s="25">
        <v>497</v>
      </c>
      <c r="AC34" s="25">
        <v>35</v>
      </c>
      <c r="AD34" s="23">
        <f>ROUND(AA34*510/1000,1)</f>
        <v>114.2</v>
      </c>
      <c r="AE34" s="23">
        <f>ROUND(AB34*730/1000,1)</f>
        <v>362.8</v>
      </c>
      <c r="AF34" s="23">
        <f>ROUND(AC34*700/1000,1)</f>
        <v>24.5</v>
      </c>
      <c r="AG34" s="23">
        <f>AD34+AE34+AF34</f>
        <v>501.5</v>
      </c>
      <c r="AH34" s="25">
        <v>82</v>
      </c>
      <c r="AI34" s="26">
        <f>ROUND(AH34*385/1000,1)</f>
        <v>31.6</v>
      </c>
      <c r="AJ34" s="27">
        <v>0</v>
      </c>
      <c r="AK34" s="28">
        <f>ROUND(AJ34*10500/1000,1)</f>
        <v>0</v>
      </c>
      <c r="AL34" s="27">
        <v>0</v>
      </c>
      <c r="AM34" s="28">
        <v>0</v>
      </c>
      <c r="AN34" s="27">
        <v>0</v>
      </c>
      <c r="AO34" s="28">
        <v>0</v>
      </c>
      <c r="AP34" s="26">
        <f>ROUND(AO34+AM34+AK34+AI34+AG34+X34,1)</f>
        <v>2265.1</v>
      </c>
      <c r="AQ34" s="29">
        <v>11</v>
      </c>
      <c r="AR34" s="23">
        <v>3467.4</v>
      </c>
      <c r="AS34" s="30">
        <v>0</v>
      </c>
      <c r="AT34" s="28">
        <v>0</v>
      </c>
      <c r="AU34" s="26">
        <f>ROUND(((AQ34*AR34)+(AS34*AT34))*12/1000,1)</f>
        <v>457.7</v>
      </c>
      <c r="AV34" s="31">
        <v>1677.2</v>
      </c>
      <c r="AW34" s="32">
        <v>465</v>
      </c>
      <c r="AX34" s="32">
        <v>511.5</v>
      </c>
      <c r="AY34" s="33">
        <v>154.9</v>
      </c>
      <c r="AZ34" s="34">
        <f>ROUND(AX34*AY34/1000,1)</f>
        <v>79.2</v>
      </c>
      <c r="BA34" s="34">
        <f>ROUND(Q34+AP34+AU34+AV34+AZ34,1)</f>
        <v>269327.40000000002</v>
      </c>
      <c r="BB34" s="88">
        <f>SUM(Q34,AP34,AU34,AV34,AZ34)-BA34</f>
        <v>0</v>
      </c>
    </row>
    <row r="35" spans="1:54" ht="15.95" customHeight="1" x14ac:dyDescent="0.2">
      <c r="A35" s="21">
        <v>26</v>
      </c>
      <c r="B35" s="35" t="s">
        <v>60</v>
      </c>
      <c r="C35" s="23">
        <v>0</v>
      </c>
      <c r="D35" s="23">
        <v>126697.20000000001</v>
      </c>
      <c r="E35" s="23">
        <v>0</v>
      </c>
      <c r="F35" s="23">
        <v>0</v>
      </c>
      <c r="G35" s="23">
        <v>0</v>
      </c>
      <c r="H35" s="23">
        <v>981.90000000000009</v>
      </c>
      <c r="I35" s="23">
        <v>638.4</v>
      </c>
      <c r="J35" s="23">
        <f>C35+D35+E35+F35+G35+H35+I35</f>
        <v>128317.5</v>
      </c>
      <c r="K35" s="23">
        <v>167</v>
      </c>
      <c r="L35" s="24">
        <v>100</v>
      </c>
      <c r="M35" s="23">
        <f>ROUND(K35*L35*1.302*12/1000,1)</f>
        <v>260.89999999999998</v>
      </c>
      <c r="N35" s="23">
        <v>1106.0000000000002</v>
      </c>
      <c r="O35" s="23">
        <v>11365.3</v>
      </c>
      <c r="P35" s="23">
        <v>7001.7</v>
      </c>
      <c r="Q35" s="23">
        <f>J35+M35+N35+O35+P35</f>
        <v>148051.4</v>
      </c>
      <c r="R35" s="25">
        <v>263</v>
      </c>
      <c r="S35" s="25">
        <v>355</v>
      </c>
      <c r="T35" s="25">
        <v>65</v>
      </c>
      <c r="U35" s="23">
        <f>ROUND(R35*510/1000,1)</f>
        <v>134.1</v>
      </c>
      <c r="V35" s="23">
        <f>ROUND(S35*730/1000,1)</f>
        <v>259.2</v>
      </c>
      <c r="W35" s="23">
        <f>ROUND(T35*700/1000,1)</f>
        <v>45.5</v>
      </c>
      <c r="X35" s="23">
        <f>U35+V35+W35</f>
        <v>438.79999999999995</v>
      </c>
      <c r="Y35" s="24"/>
      <c r="Z35" s="24"/>
      <c r="AA35" s="25">
        <v>196.00000000000003</v>
      </c>
      <c r="AB35" s="25">
        <v>336</v>
      </c>
      <c r="AC35" s="25">
        <v>105.00000000000001</v>
      </c>
      <c r="AD35" s="23">
        <f>ROUND(AA35*510/1000,1)</f>
        <v>100</v>
      </c>
      <c r="AE35" s="23">
        <f>ROUND(AB35*730/1000,1)</f>
        <v>245.3</v>
      </c>
      <c r="AF35" s="23">
        <f>ROUND(AC35*700/1000,1)</f>
        <v>73.5</v>
      </c>
      <c r="AG35" s="23">
        <f>AD35+AE35+AF35</f>
        <v>418.8</v>
      </c>
      <c r="AH35" s="25">
        <v>10</v>
      </c>
      <c r="AI35" s="26">
        <f>ROUND(AH35*385/1000,1)</f>
        <v>3.9</v>
      </c>
      <c r="AJ35" s="27">
        <v>0</v>
      </c>
      <c r="AK35" s="28">
        <f>ROUND(AJ35*10500/1000,1)</f>
        <v>0</v>
      </c>
      <c r="AL35" s="27">
        <v>0</v>
      </c>
      <c r="AM35" s="28">
        <v>0</v>
      </c>
      <c r="AN35" s="27">
        <v>0</v>
      </c>
      <c r="AO35" s="28">
        <v>0</v>
      </c>
      <c r="AP35" s="26">
        <f>ROUND(AO35+AM35+AK35+AI35+AG35+X35,1)</f>
        <v>861.5</v>
      </c>
      <c r="AQ35" s="29">
        <v>5</v>
      </c>
      <c r="AR35" s="23">
        <v>2540</v>
      </c>
      <c r="AS35" s="30">
        <v>0</v>
      </c>
      <c r="AT35" s="28">
        <v>0</v>
      </c>
      <c r="AU35" s="26">
        <f>ROUND(((AQ35*AR35)+(AS35*AT35))*12/1000,1)</f>
        <v>152.4</v>
      </c>
      <c r="AV35" s="31">
        <v>878.5</v>
      </c>
      <c r="AW35" s="32">
        <v>201</v>
      </c>
      <c r="AX35" s="32">
        <v>221.1</v>
      </c>
      <c r="AY35" s="33">
        <v>154.9</v>
      </c>
      <c r="AZ35" s="34">
        <f>ROUND(AX35*AY35/1000,1)</f>
        <v>34.200000000000003</v>
      </c>
      <c r="BA35" s="34">
        <f>ROUND(Q35+AP35+AU35+AV35+AZ35,1)</f>
        <v>149978</v>
      </c>
      <c r="BB35" s="88">
        <f>SUM(Q35,AP35,AU35,AV35,AZ35)-BA35</f>
        <v>0</v>
      </c>
    </row>
    <row r="36" spans="1:54" ht="15.95" customHeight="1" x14ac:dyDescent="0.2">
      <c r="A36" s="21">
        <v>27</v>
      </c>
      <c r="B36" s="22" t="s">
        <v>61</v>
      </c>
      <c r="C36" s="23">
        <v>189777.2</v>
      </c>
      <c r="D36" s="23">
        <v>158498.1</v>
      </c>
      <c r="E36" s="23">
        <v>0</v>
      </c>
      <c r="F36" s="23">
        <v>0</v>
      </c>
      <c r="G36" s="23">
        <v>14329.7</v>
      </c>
      <c r="H36" s="23">
        <v>37589.300000000003</v>
      </c>
      <c r="I36" s="23">
        <v>2001</v>
      </c>
      <c r="J36" s="23">
        <f>C36+D36+E36+F36+G36+H36+I36</f>
        <v>402195.30000000005</v>
      </c>
      <c r="K36" s="23">
        <v>570.70000000000005</v>
      </c>
      <c r="L36" s="24">
        <v>100</v>
      </c>
      <c r="M36" s="23">
        <f>ROUND(K36*L36*1.302*12/1000,1)</f>
        <v>891.7</v>
      </c>
      <c r="N36" s="23">
        <v>4337.1999999999989</v>
      </c>
      <c r="O36" s="23">
        <v>38652.200000000004</v>
      </c>
      <c r="P36" s="23">
        <v>21230.2</v>
      </c>
      <c r="Q36" s="23">
        <f>J36+M36+N36+O36+P36</f>
        <v>467306.60000000009</v>
      </c>
      <c r="R36" s="25">
        <v>1846</v>
      </c>
      <c r="S36" s="25">
        <v>2557</v>
      </c>
      <c r="T36" s="25">
        <v>307</v>
      </c>
      <c r="U36" s="23">
        <f>ROUND(R36*510/1000,1)</f>
        <v>941.5</v>
      </c>
      <c r="V36" s="23">
        <f>ROUND(S36*730/1000,1)</f>
        <v>1866.6</v>
      </c>
      <c r="W36" s="23">
        <f>ROUND(T36*700/1000,1)</f>
        <v>214.9</v>
      </c>
      <c r="X36" s="23">
        <f>U36+V36+W36</f>
        <v>3023</v>
      </c>
      <c r="Y36" s="24"/>
      <c r="Z36" s="24"/>
      <c r="AA36" s="25">
        <v>369</v>
      </c>
      <c r="AB36" s="25">
        <v>659</v>
      </c>
      <c r="AC36" s="25">
        <v>69.999999999999986</v>
      </c>
      <c r="AD36" s="23">
        <f>ROUND(AA36*510/1000,1)</f>
        <v>188.2</v>
      </c>
      <c r="AE36" s="23">
        <f>ROUND(AB36*730/1000,1)</f>
        <v>481.1</v>
      </c>
      <c r="AF36" s="23">
        <f>ROUND(AC36*700/1000,1)</f>
        <v>49</v>
      </c>
      <c r="AG36" s="23">
        <f>AD36+AE36+AF36</f>
        <v>718.3</v>
      </c>
      <c r="AH36" s="25">
        <v>360</v>
      </c>
      <c r="AI36" s="26">
        <f>ROUND(AH36*385/1000,1)</f>
        <v>138.6</v>
      </c>
      <c r="AJ36" s="27">
        <v>24</v>
      </c>
      <c r="AK36" s="28">
        <f>ROUND(AJ36*10500/1000,1)</f>
        <v>252</v>
      </c>
      <c r="AL36" s="27">
        <v>0</v>
      </c>
      <c r="AM36" s="28">
        <v>0</v>
      </c>
      <c r="AN36" s="27">
        <v>0</v>
      </c>
      <c r="AO36" s="28">
        <v>0</v>
      </c>
      <c r="AP36" s="26">
        <f>ROUND(AO36+AM36+AK36+AI36+AG36+X36,1)</f>
        <v>4131.8999999999996</v>
      </c>
      <c r="AQ36" s="29">
        <v>2</v>
      </c>
      <c r="AR36" s="23">
        <v>3298</v>
      </c>
      <c r="AS36" s="30">
        <v>0</v>
      </c>
      <c r="AT36" s="28">
        <v>0</v>
      </c>
      <c r="AU36" s="26">
        <f>ROUND(((AQ36*AR36)+(AS36*AT36))*12/1000,1)</f>
        <v>79.2</v>
      </c>
      <c r="AV36" s="31">
        <v>27078.9</v>
      </c>
      <c r="AW36" s="32">
        <v>1115</v>
      </c>
      <c r="AX36" s="32">
        <v>1226.5</v>
      </c>
      <c r="AY36" s="33">
        <v>154.9</v>
      </c>
      <c r="AZ36" s="34">
        <f>ROUND(AX36*AY36/1000,1)</f>
        <v>190</v>
      </c>
      <c r="BA36" s="34">
        <f>ROUND(Q36+AP36+AU36+AV36+AZ36,1)</f>
        <v>498786.6</v>
      </c>
      <c r="BB36" s="88">
        <f>SUM(Q36,AP36,AU36,AV36,AZ36)-BA36</f>
        <v>0</v>
      </c>
    </row>
    <row r="37" spans="1:54" ht="15.95" customHeight="1" x14ac:dyDescent="0.2">
      <c r="A37" s="21">
        <v>28</v>
      </c>
      <c r="B37" s="36" t="s">
        <v>62</v>
      </c>
      <c r="C37" s="23">
        <v>29526.100000000002</v>
      </c>
      <c r="D37" s="23">
        <v>101352.5</v>
      </c>
      <c r="E37" s="23">
        <v>0</v>
      </c>
      <c r="F37" s="23">
        <v>0</v>
      </c>
      <c r="G37" s="23">
        <v>0</v>
      </c>
      <c r="H37" s="23">
        <v>5236.7</v>
      </c>
      <c r="I37" s="23">
        <v>680.6</v>
      </c>
      <c r="J37" s="23">
        <f>C37+D37+E37+F37+G37+H37+I37</f>
        <v>136795.90000000002</v>
      </c>
      <c r="K37" s="23">
        <v>227.3</v>
      </c>
      <c r="L37" s="24">
        <v>100</v>
      </c>
      <c r="M37" s="23">
        <f>ROUND(K37*L37*1.302*12/1000,1)</f>
        <v>355.1</v>
      </c>
      <c r="N37" s="23">
        <v>1505.5</v>
      </c>
      <c r="O37" s="23">
        <v>15448.9</v>
      </c>
      <c r="P37" s="23">
        <v>7653.7</v>
      </c>
      <c r="Q37" s="23">
        <f>J37+M37+N37+O37+P37</f>
        <v>161759.10000000003</v>
      </c>
      <c r="R37" s="25">
        <v>587</v>
      </c>
      <c r="S37" s="25">
        <v>708</v>
      </c>
      <c r="T37" s="25">
        <v>115</v>
      </c>
      <c r="U37" s="23">
        <f>ROUND(R37*510/1000,1)</f>
        <v>299.39999999999998</v>
      </c>
      <c r="V37" s="23">
        <f>ROUND(S37*730/1000,1)</f>
        <v>516.79999999999995</v>
      </c>
      <c r="W37" s="23">
        <f>ROUND(T37*700/1000,1)</f>
        <v>80.5</v>
      </c>
      <c r="X37" s="23">
        <f>U37+V37+W37</f>
        <v>896.69999999999993</v>
      </c>
      <c r="Y37" s="24"/>
      <c r="Z37" s="24"/>
      <c r="AA37" s="25">
        <v>133</v>
      </c>
      <c r="AB37" s="25">
        <v>231</v>
      </c>
      <c r="AC37" s="25">
        <v>42</v>
      </c>
      <c r="AD37" s="23">
        <f>ROUND(AA37*510/1000,1)</f>
        <v>67.8</v>
      </c>
      <c r="AE37" s="23">
        <f>ROUND(AB37*730/1000,1)</f>
        <v>168.6</v>
      </c>
      <c r="AF37" s="23">
        <f>ROUND(AC37*700/1000,1)</f>
        <v>29.4</v>
      </c>
      <c r="AG37" s="23">
        <f>AD37+AE37+AF37</f>
        <v>265.79999999999995</v>
      </c>
      <c r="AH37" s="25">
        <v>80</v>
      </c>
      <c r="AI37" s="26">
        <f>ROUND(AH37*385/1000,1)</f>
        <v>30.8</v>
      </c>
      <c r="AJ37" s="27">
        <v>0</v>
      </c>
      <c r="AK37" s="28">
        <f>ROUND(AJ37*10500/1000,1)</f>
        <v>0</v>
      </c>
      <c r="AL37" s="27">
        <v>0</v>
      </c>
      <c r="AM37" s="28">
        <v>0</v>
      </c>
      <c r="AN37" s="27">
        <v>0</v>
      </c>
      <c r="AO37" s="28">
        <v>0</v>
      </c>
      <c r="AP37" s="26">
        <f>ROUND(AO37+AM37+AK37+AI37+AG37+X37,1)</f>
        <v>1193.3</v>
      </c>
      <c r="AQ37" s="29">
        <v>13</v>
      </c>
      <c r="AR37" s="23">
        <v>2542.37</v>
      </c>
      <c r="AS37" s="30">
        <v>0</v>
      </c>
      <c r="AT37" s="28">
        <v>0</v>
      </c>
      <c r="AU37" s="26">
        <f>ROUND(((AQ37*AR37)+(AS37*AT37))*12/1000,1)</f>
        <v>396.6</v>
      </c>
      <c r="AV37" s="31">
        <v>1226.4000000000001</v>
      </c>
      <c r="AW37" s="32">
        <v>262</v>
      </c>
      <c r="AX37" s="32">
        <v>288.2</v>
      </c>
      <c r="AY37" s="33">
        <v>154.9</v>
      </c>
      <c r="AZ37" s="34">
        <f>ROUND(AX37*AY37/1000,1)</f>
        <v>44.6</v>
      </c>
      <c r="BA37" s="34">
        <f>ROUND(Q37+AP37+AU37+AV37+AZ37,1)</f>
        <v>164620</v>
      </c>
      <c r="BB37" s="88">
        <f>SUM(Q37,AP37,AU37,AV37,AZ37)-BA37</f>
        <v>0</v>
      </c>
    </row>
    <row r="38" spans="1:54" ht="15.95" customHeight="1" x14ac:dyDescent="0.2">
      <c r="A38" s="21">
        <v>29</v>
      </c>
      <c r="B38" s="22" t="s">
        <v>63</v>
      </c>
      <c r="C38" s="23">
        <v>1512.1</v>
      </c>
      <c r="D38" s="23">
        <v>102244.9</v>
      </c>
      <c r="E38" s="23">
        <v>0</v>
      </c>
      <c r="F38" s="23">
        <v>0</v>
      </c>
      <c r="G38" s="23">
        <v>0</v>
      </c>
      <c r="H38" s="23">
        <v>2675.6</v>
      </c>
      <c r="I38" s="23">
        <v>532.20000000000005</v>
      </c>
      <c r="J38" s="23">
        <f>C38+D38+E38+F38+G38+H38+I38</f>
        <v>106964.8</v>
      </c>
      <c r="K38" s="23">
        <v>118.6</v>
      </c>
      <c r="L38" s="24">
        <v>100</v>
      </c>
      <c r="M38" s="23">
        <f>ROUND(K38*L38*1.302*12/1000,1)</f>
        <v>185.3</v>
      </c>
      <c r="N38" s="23">
        <v>789.10000000000014</v>
      </c>
      <c r="O38" s="23">
        <v>8053</v>
      </c>
      <c r="P38" s="23">
        <v>3949</v>
      </c>
      <c r="Q38" s="23">
        <f>J38+M38+N38+O38+P38</f>
        <v>119941.20000000001</v>
      </c>
      <c r="R38" s="25">
        <v>242</v>
      </c>
      <c r="S38" s="25">
        <v>295</v>
      </c>
      <c r="T38" s="25">
        <v>48</v>
      </c>
      <c r="U38" s="23">
        <f>ROUND(R38*510/1000,1)</f>
        <v>123.4</v>
      </c>
      <c r="V38" s="23">
        <f>ROUND(S38*730/1000,1)</f>
        <v>215.4</v>
      </c>
      <c r="W38" s="23">
        <f>ROUND(T38*700/1000,1)</f>
        <v>33.6</v>
      </c>
      <c r="X38" s="23">
        <f>U38+V38+W38</f>
        <v>372.40000000000003</v>
      </c>
      <c r="Y38" s="24"/>
      <c r="Z38" s="24"/>
      <c r="AA38" s="25">
        <v>119</v>
      </c>
      <c r="AB38" s="25">
        <v>329</v>
      </c>
      <c r="AC38" s="25">
        <v>63</v>
      </c>
      <c r="AD38" s="23">
        <f>ROUND(AA38*510/1000,1)</f>
        <v>60.7</v>
      </c>
      <c r="AE38" s="23">
        <f>ROUND(AB38*730/1000,1)</f>
        <v>240.2</v>
      </c>
      <c r="AF38" s="23">
        <f>ROUND(AC38*700/1000,1)</f>
        <v>44.1</v>
      </c>
      <c r="AG38" s="23">
        <f>AD38+AE38+AF38</f>
        <v>345</v>
      </c>
      <c r="AH38" s="25">
        <v>26</v>
      </c>
      <c r="AI38" s="26">
        <f>ROUND(AH38*385/1000,1)</f>
        <v>10</v>
      </c>
      <c r="AJ38" s="27">
        <v>0</v>
      </c>
      <c r="AK38" s="28">
        <f>ROUND(AJ38*10500/1000,1)</f>
        <v>0</v>
      </c>
      <c r="AL38" s="27">
        <v>0</v>
      </c>
      <c r="AM38" s="28">
        <v>0</v>
      </c>
      <c r="AN38" s="27">
        <v>0</v>
      </c>
      <c r="AO38" s="28">
        <v>0</v>
      </c>
      <c r="AP38" s="26">
        <f>ROUND(AO38+AM38+AK38+AI38+AG38+X38,1)</f>
        <v>727.4</v>
      </c>
      <c r="AQ38" s="29">
        <v>11</v>
      </c>
      <c r="AR38" s="23">
        <v>2445</v>
      </c>
      <c r="AS38" s="30">
        <v>4</v>
      </c>
      <c r="AT38" s="28">
        <v>455</v>
      </c>
      <c r="AU38" s="26">
        <f>ROUND(((AQ38*AR38)+(AS38*AT38))*12/1000,1)</f>
        <v>344.6</v>
      </c>
      <c r="AV38" s="31">
        <v>219.1</v>
      </c>
      <c r="AW38" s="32">
        <v>140</v>
      </c>
      <c r="AX38" s="32">
        <v>154</v>
      </c>
      <c r="AY38" s="33">
        <v>154.9</v>
      </c>
      <c r="AZ38" s="34">
        <f>ROUND(AX38*AY38/1000,1)</f>
        <v>23.9</v>
      </c>
      <c r="BA38" s="34">
        <f>ROUND(Q38+AP38+AU38+AV38+AZ38,1)</f>
        <v>121256.2</v>
      </c>
      <c r="BB38" s="88">
        <f>SUM(Q38,AP38,AU38,AV38,AZ38)-BA38</f>
        <v>0</v>
      </c>
    </row>
    <row r="39" spans="1:54" ht="15.95" customHeight="1" x14ac:dyDescent="0.2">
      <c r="A39" s="21">
        <v>30</v>
      </c>
      <c r="B39" s="22" t="s">
        <v>64</v>
      </c>
      <c r="C39" s="23">
        <v>173644.3</v>
      </c>
      <c r="D39" s="23">
        <v>120499.4</v>
      </c>
      <c r="E39" s="23">
        <v>0</v>
      </c>
      <c r="F39" s="23">
        <v>0</v>
      </c>
      <c r="G39" s="23">
        <v>0</v>
      </c>
      <c r="H39" s="23">
        <v>4222</v>
      </c>
      <c r="I39" s="23">
        <v>1491.8</v>
      </c>
      <c r="J39" s="23">
        <f>C39+D39+E39+F39+G39+H39+I39</f>
        <v>299857.49999999994</v>
      </c>
      <c r="K39" s="23">
        <v>428.79999999999995</v>
      </c>
      <c r="L39" s="24">
        <v>100</v>
      </c>
      <c r="M39" s="23">
        <f>ROUND(K39*L39*1.302*12/1000,1)</f>
        <v>670</v>
      </c>
      <c r="N39" s="23">
        <v>3152.7999999999993</v>
      </c>
      <c r="O39" s="23">
        <v>29166.6</v>
      </c>
      <c r="P39" s="23">
        <v>19177.7</v>
      </c>
      <c r="Q39" s="23">
        <f>J39+M39+N39+O39+P39</f>
        <v>352024.59999999992</v>
      </c>
      <c r="R39" s="25">
        <v>1618</v>
      </c>
      <c r="S39" s="25">
        <v>1981</v>
      </c>
      <c r="T39" s="25">
        <v>288</v>
      </c>
      <c r="U39" s="23">
        <f>ROUND(R39*510/1000,1)</f>
        <v>825.2</v>
      </c>
      <c r="V39" s="23">
        <f>ROUND(S39*730/1000,1)</f>
        <v>1446.1</v>
      </c>
      <c r="W39" s="23">
        <f>ROUND(T39*700/1000,1)</f>
        <v>201.6</v>
      </c>
      <c r="X39" s="23">
        <f>U39+V39+W39</f>
        <v>2472.9</v>
      </c>
      <c r="Y39" s="24"/>
      <c r="Z39" s="24"/>
      <c r="AA39" s="25">
        <v>280</v>
      </c>
      <c r="AB39" s="25">
        <v>644</v>
      </c>
      <c r="AC39" s="25">
        <v>84</v>
      </c>
      <c r="AD39" s="23">
        <f>ROUND(AA39*510/1000,1)</f>
        <v>142.80000000000001</v>
      </c>
      <c r="AE39" s="23">
        <f>ROUND(AB39*730/1000,1)</f>
        <v>470.1</v>
      </c>
      <c r="AF39" s="23">
        <f>ROUND(AC39*700/1000,1)</f>
        <v>58.8</v>
      </c>
      <c r="AG39" s="23">
        <f>AD39+AE39+AF39</f>
        <v>671.7</v>
      </c>
      <c r="AH39" s="25">
        <v>43</v>
      </c>
      <c r="AI39" s="26">
        <f>ROUND(AH39*385/1000,1)</f>
        <v>16.600000000000001</v>
      </c>
      <c r="AJ39" s="27">
        <v>0</v>
      </c>
      <c r="AK39" s="28">
        <f>ROUND(AJ39*10500/1000,1)</f>
        <v>0</v>
      </c>
      <c r="AL39" s="27">
        <v>0</v>
      </c>
      <c r="AM39" s="28">
        <v>0</v>
      </c>
      <c r="AN39" s="27">
        <v>0</v>
      </c>
      <c r="AO39" s="28">
        <v>0</v>
      </c>
      <c r="AP39" s="26">
        <f>ROUND(AO39+AM39+AK39+AI39+AG39+X39,1)</f>
        <v>3161.2</v>
      </c>
      <c r="AQ39" s="29">
        <v>30</v>
      </c>
      <c r="AR39" s="23">
        <v>2051.64</v>
      </c>
      <c r="AS39" s="30">
        <v>0</v>
      </c>
      <c r="AT39" s="28">
        <v>0</v>
      </c>
      <c r="AU39" s="26">
        <f>ROUND(((AQ39*AR39)+(AS39*AT39))*12/1000,1)</f>
        <v>738.6</v>
      </c>
      <c r="AV39" s="31">
        <v>2386.1</v>
      </c>
      <c r="AW39" s="32">
        <v>682</v>
      </c>
      <c r="AX39" s="32">
        <v>750.2</v>
      </c>
      <c r="AY39" s="33">
        <v>154.9</v>
      </c>
      <c r="AZ39" s="34">
        <f>ROUND(AX39*AY39/1000,1)</f>
        <v>116.2</v>
      </c>
      <c r="BA39" s="34">
        <f>ROUND(Q39+AP39+AU39+AV39+AZ39,1)</f>
        <v>358426.7</v>
      </c>
      <c r="BB39" s="88">
        <f>SUM(Q39,AP39,AU39,AV39,AZ39)-BA39</f>
        <v>0</v>
      </c>
    </row>
    <row r="40" spans="1:54" ht="15.95" customHeight="1" x14ac:dyDescent="0.2">
      <c r="A40" s="21">
        <v>31</v>
      </c>
      <c r="B40" s="22" t="s">
        <v>65</v>
      </c>
      <c r="C40" s="23">
        <v>502.40000000000003</v>
      </c>
      <c r="D40" s="23">
        <v>164781.9</v>
      </c>
      <c r="E40" s="23">
        <v>0</v>
      </c>
      <c r="F40" s="23">
        <v>0</v>
      </c>
      <c r="G40" s="23">
        <v>0</v>
      </c>
      <c r="H40" s="23">
        <v>2823</v>
      </c>
      <c r="I40" s="23">
        <v>840.5</v>
      </c>
      <c r="J40" s="23">
        <f>C40+D40+E40+F40+G40+H40+I40</f>
        <v>168947.8</v>
      </c>
      <c r="K40" s="23">
        <v>208</v>
      </c>
      <c r="L40" s="24">
        <v>100</v>
      </c>
      <c r="M40" s="23">
        <f>ROUND(K40*L40*1.302*12/1000,1)</f>
        <v>325</v>
      </c>
      <c r="N40" s="23">
        <v>1137.5</v>
      </c>
      <c r="O40" s="23">
        <v>14128</v>
      </c>
      <c r="P40" s="23">
        <v>12252.3</v>
      </c>
      <c r="Q40" s="23">
        <f>J40+M40+N40+O40+P40</f>
        <v>196790.59999999998</v>
      </c>
      <c r="R40" s="25">
        <v>360</v>
      </c>
      <c r="S40" s="25">
        <v>523</v>
      </c>
      <c r="T40" s="25">
        <v>93</v>
      </c>
      <c r="U40" s="23">
        <f>ROUND(R40*510/1000,1)</f>
        <v>183.6</v>
      </c>
      <c r="V40" s="23">
        <f>ROUND(S40*730/1000,1)</f>
        <v>381.8</v>
      </c>
      <c r="W40" s="23">
        <f>ROUND(T40*700/1000,1)</f>
        <v>65.099999999999994</v>
      </c>
      <c r="X40" s="23">
        <f>U40+V40+W40</f>
        <v>630.5</v>
      </c>
      <c r="Y40" s="24"/>
      <c r="Z40" s="24"/>
      <c r="AA40" s="25">
        <v>147</v>
      </c>
      <c r="AB40" s="25">
        <v>560.00000000000011</v>
      </c>
      <c r="AC40" s="25">
        <v>84</v>
      </c>
      <c r="AD40" s="23">
        <f>ROUND(AA40*510/1000,1)</f>
        <v>75</v>
      </c>
      <c r="AE40" s="23">
        <f>ROUND(AB40*730/1000,1)</f>
        <v>408.8</v>
      </c>
      <c r="AF40" s="23">
        <f>ROUND(AC40*700/1000,1)</f>
        <v>58.8</v>
      </c>
      <c r="AG40" s="23">
        <f>AD40+AE40+AF40</f>
        <v>542.6</v>
      </c>
      <c r="AH40" s="25">
        <v>44</v>
      </c>
      <c r="AI40" s="26">
        <f>ROUND(AH40*385/1000,1)</f>
        <v>16.899999999999999</v>
      </c>
      <c r="AJ40" s="27">
        <v>0</v>
      </c>
      <c r="AK40" s="28">
        <f>ROUND(AJ40*10500/1000,1)</f>
        <v>0</v>
      </c>
      <c r="AL40" s="27">
        <v>0</v>
      </c>
      <c r="AM40" s="28">
        <v>0</v>
      </c>
      <c r="AN40" s="27">
        <v>0</v>
      </c>
      <c r="AO40" s="28">
        <v>0</v>
      </c>
      <c r="AP40" s="26">
        <f>ROUND(AO40+AM40+AK40+AI40+AG40+X40,1)</f>
        <v>1190</v>
      </c>
      <c r="AQ40" s="29">
        <v>21</v>
      </c>
      <c r="AR40" s="23">
        <v>2051</v>
      </c>
      <c r="AS40" s="30">
        <v>0</v>
      </c>
      <c r="AT40" s="28">
        <v>0</v>
      </c>
      <c r="AU40" s="26">
        <f>ROUND(((AQ40*AR40)+(AS40*AT40))*12/1000,1)</f>
        <v>516.9</v>
      </c>
      <c r="AV40" s="31">
        <v>1260.0999999999999</v>
      </c>
      <c r="AW40" s="32">
        <v>235</v>
      </c>
      <c r="AX40" s="32">
        <v>258.5</v>
      </c>
      <c r="AY40" s="33">
        <v>154.9</v>
      </c>
      <c r="AZ40" s="34">
        <f>ROUND(AX40*AY40/1000,1)</f>
        <v>40</v>
      </c>
      <c r="BA40" s="34">
        <f>ROUND(Q40+AP40+AU40+AV40+AZ40,1)</f>
        <v>199797.6</v>
      </c>
      <c r="BB40" s="88">
        <f>SUM(Q40,AP40,AU40,AV40,AZ40)-BA40</f>
        <v>0</v>
      </c>
    </row>
    <row r="41" spans="1:54" ht="15.95" customHeight="1" x14ac:dyDescent="0.2">
      <c r="A41" s="21">
        <v>33</v>
      </c>
      <c r="B41" s="22" t="s">
        <v>66</v>
      </c>
      <c r="C41" s="23">
        <v>74924.600000000006</v>
      </c>
      <c r="D41" s="23">
        <v>56482.2</v>
      </c>
      <c r="E41" s="23">
        <v>0</v>
      </c>
      <c r="F41" s="23">
        <v>0</v>
      </c>
      <c r="G41" s="23">
        <v>0</v>
      </c>
      <c r="H41" s="23">
        <v>11564.3</v>
      </c>
      <c r="I41" s="23">
        <v>714.9</v>
      </c>
      <c r="J41" s="23">
        <f>C41+D41+E41+F41+G41+H41+I41</f>
        <v>143685.99999999997</v>
      </c>
      <c r="K41" s="23">
        <v>186.6</v>
      </c>
      <c r="L41" s="24">
        <v>100</v>
      </c>
      <c r="M41" s="23">
        <f>ROUND(K41*L41*1.302*12/1000,1)</f>
        <v>291.5</v>
      </c>
      <c r="N41" s="23">
        <v>1600.9</v>
      </c>
      <c r="O41" s="23">
        <v>12661.4</v>
      </c>
      <c r="P41" s="23">
        <v>11120.4</v>
      </c>
      <c r="Q41" s="23">
        <f>J41+M41+N41+O41+P41</f>
        <v>169360.19999999995</v>
      </c>
      <c r="R41" s="25">
        <v>761</v>
      </c>
      <c r="S41" s="25">
        <v>1065</v>
      </c>
      <c r="T41" s="25">
        <v>152</v>
      </c>
      <c r="U41" s="23">
        <f>ROUND(R41*510/1000,1)</f>
        <v>388.1</v>
      </c>
      <c r="V41" s="23">
        <f>ROUND(S41*730/1000,1)</f>
        <v>777.5</v>
      </c>
      <c r="W41" s="23">
        <f>ROUND(T41*700/1000,1)</f>
        <v>106.4</v>
      </c>
      <c r="X41" s="23">
        <f>U41+V41+W41</f>
        <v>1272</v>
      </c>
      <c r="Y41" s="24"/>
      <c r="Z41" s="24"/>
      <c r="AA41" s="25">
        <v>98</v>
      </c>
      <c r="AB41" s="25">
        <v>175</v>
      </c>
      <c r="AC41" s="25">
        <v>14</v>
      </c>
      <c r="AD41" s="23">
        <f>ROUND(AA41*510/1000,1)</f>
        <v>50</v>
      </c>
      <c r="AE41" s="23">
        <f>ROUND(AB41*730/1000,1)</f>
        <v>127.8</v>
      </c>
      <c r="AF41" s="23">
        <f>ROUND(AC41*700/1000,1)</f>
        <v>9.8000000000000007</v>
      </c>
      <c r="AG41" s="23">
        <f>AD41+AE41+AF41</f>
        <v>187.60000000000002</v>
      </c>
      <c r="AH41" s="25">
        <v>114</v>
      </c>
      <c r="AI41" s="26">
        <f>ROUND(AH41*385/1000,1)</f>
        <v>43.9</v>
      </c>
      <c r="AJ41" s="27">
        <v>0</v>
      </c>
      <c r="AK41" s="28">
        <f>ROUND(AJ41*10500/1000,1)</f>
        <v>0</v>
      </c>
      <c r="AL41" s="27">
        <v>0</v>
      </c>
      <c r="AM41" s="28">
        <v>0</v>
      </c>
      <c r="AN41" s="27">
        <v>0</v>
      </c>
      <c r="AO41" s="28">
        <v>0</v>
      </c>
      <c r="AP41" s="26">
        <f>ROUND(AO41+AM41+AK41+AI41+AG41+X41,1)</f>
        <v>1503.5</v>
      </c>
      <c r="AQ41" s="29">
        <v>7</v>
      </c>
      <c r="AR41" s="23">
        <v>0</v>
      </c>
      <c r="AS41" s="30">
        <v>0</v>
      </c>
      <c r="AT41" s="28">
        <v>0</v>
      </c>
      <c r="AU41" s="26">
        <f>ROUND(((AQ41*AR41)+(AS41*AT41))*12/1000,1)</f>
        <v>0</v>
      </c>
      <c r="AV41" s="31">
        <v>1202.5</v>
      </c>
      <c r="AW41" s="32">
        <v>333</v>
      </c>
      <c r="AX41" s="32">
        <v>366.3</v>
      </c>
      <c r="AY41" s="33">
        <v>154.9</v>
      </c>
      <c r="AZ41" s="34">
        <f>ROUND(AX41*AY41/1000,1)</f>
        <v>56.7</v>
      </c>
      <c r="BA41" s="34">
        <f>ROUND(Q41+AP41+AU41+AV41+AZ41,1)</f>
        <v>172122.9</v>
      </c>
      <c r="BB41" s="88">
        <f>SUM(Q41,AP41,AU41,AV41,AZ41)-BA41</f>
        <v>0</v>
      </c>
    </row>
    <row r="42" spans="1:54" ht="15.95" customHeight="1" x14ac:dyDescent="0.2">
      <c r="A42" s="21">
        <v>34</v>
      </c>
      <c r="B42" s="22" t="s">
        <v>67</v>
      </c>
      <c r="C42" s="23">
        <v>38446.199999999997</v>
      </c>
      <c r="D42" s="23">
        <v>168366.7</v>
      </c>
      <c r="E42" s="23">
        <v>0</v>
      </c>
      <c r="F42" s="23">
        <v>0</v>
      </c>
      <c r="G42" s="23">
        <v>0</v>
      </c>
      <c r="H42" s="23">
        <v>23695.7</v>
      </c>
      <c r="I42" s="23">
        <v>1152.5</v>
      </c>
      <c r="J42" s="23">
        <f>C42+D42+E42+F42+G42+H42+I42</f>
        <v>231661.10000000003</v>
      </c>
      <c r="K42" s="23">
        <v>328.1</v>
      </c>
      <c r="L42" s="24">
        <v>100</v>
      </c>
      <c r="M42" s="23">
        <f>ROUND(K42*L42*1.302*12/1000,1)</f>
        <v>512.6</v>
      </c>
      <c r="N42" s="23">
        <v>2307.1000000000004</v>
      </c>
      <c r="O42" s="23">
        <v>22194.6</v>
      </c>
      <c r="P42" s="23">
        <v>13909.3</v>
      </c>
      <c r="Q42" s="23">
        <f>J42+M42+N42+O42+P42</f>
        <v>270584.70000000007</v>
      </c>
      <c r="R42" s="25">
        <v>784</v>
      </c>
      <c r="S42" s="25">
        <v>903</v>
      </c>
      <c r="T42" s="25">
        <v>149</v>
      </c>
      <c r="U42" s="23">
        <f>ROUND(R42*510/1000,1)</f>
        <v>399.8</v>
      </c>
      <c r="V42" s="23">
        <f>ROUND(S42*730/1000,1)</f>
        <v>659.2</v>
      </c>
      <c r="W42" s="23">
        <f>ROUND(T42*700/1000,1)</f>
        <v>104.3</v>
      </c>
      <c r="X42" s="23">
        <f>U42+V42+W42</f>
        <v>1163.3</v>
      </c>
      <c r="Y42" s="24"/>
      <c r="Z42" s="24"/>
      <c r="AA42" s="25">
        <v>287</v>
      </c>
      <c r="AB42" s="25">
        <v>392.00000000000006</v>
      </c>
      <c r="AC42" s="25">
        <v>56</v>
      </c>
      <c r="AD42" s="23">
        <f>ROUND(AA42*510/1000,1)</f>
        <v>146.4</v>
      </c>
      <c r="AE42" s="23">
        <f>ROUND(AB42*730/1000,1)</f>
        <v>286.2</v>
      </c>
      <c r="AF42" s="23">
        <f>ROUND(AC42*700/1000,1)</f>
        <v>39.200000000000003</v>
      </c>
      <c r="AG42" s="23">
        <f>AD42+AE42+AF42</f>
        <v>471.8</v>
      </c>
      <c r="AH42" s="25">
        <v>266</v>
      </c>
      <c r="AI42" s="26">
        <f>ROUND(AH42*385/1000,1)</f>
        <v>102.4</v>
      </c>
      <c r="AJ42" s="27">
        <v>0</v>
      </c>
      <c r="AK42" s="28">
        <f>ROUND(AJ42*10500/1000,1)</f>
        <v>0</v>
      </c>
      <c r="AL42" s="27">
        <v>0</v>
      </c>
      <c r="AM42" s="28">
        <v>0</v>
      </c>
      <c r="AN42" s="27">
        <v>0</v>
      </c>
      <c r="AO42" s="28">
        <v>0</v>
      </c>
      <c r="AP42" s="26">
        <f>ROUND(AO42+AM42+AK42+AI42+AG42+X42,1)</f>
        <v>1737.5</v>
      </c>
      <c r="AQ42" s="29">
        <v>14</v>
      </c>
      <c r="AR42" s="23">
        <v>3000</v>
      </c>
      <c r="AS42" s="30">
        <v>0</v>
      </c>
      <c r="AT42" s="28">
        <v>0</v>
      </c>
      <c r="AU42" s="26">
        <f>ROUND(((AQ42*AR42)+(AS42*AT42))*12/1000,1)</f>
        <v>504</v>
      </c>
      <c r="AV42" s="31">
        <v>2913.9</v>
      </c>
      <c r="AW42" s="32">
        <v>379</v>
      </c>
      <c r="AX42" s="32">
        <v>416.9</v>
      </c>
      <c r="AY42" s="33">
        <v>154.9</v>
      </c>
      <c r="AZ42" s="34">
        <f>ROUND(AX42*AY42/1000,1)</f>
        <v>64.599999999999994</v>
      </c>
      <c r="BA42" s="34">
        <f>ROUND(Q42+AP42+AU42+AV42+AZ42,1)</f>
        <v>275804.7</v>
      </c>
      <c r="BB42" s="88">
        <f>SUM(Q42,AP42,AU42,AV42,AZ42)-BA42</f>
        <v>0</v>
      </c>
    </row>
    <row r="43" spans="1:54" ht="15.95" customHeight="1" x14ac:dyDescent="0.2">
      <c r="A43" s="21">
        <v>35</v>
      </c>
      <c r="B43" s="22" t="s">
        <v>68</v>
      </c>
      <c r="C43" s="23">
        <v>1991.4</v>
      </c>
      <c r="D43" s="23">
        <v>103464.1</v>
      </c>
      <c r="E43" s="23">
        <v>0</v>
      </c>
      <c r="F43" s="23">
        <v>0</v>
      </c>
      <c r="G43" s="23">
        <v>0</v>
      </c>
      <c r="H43" s="23">
        <v>883.7</v>
      </c>
      <c r="I43" s="23">
        <v>531.70000000000005</v>
      </c>
      <c r="J43" s="23">
        <f>C43+D43+E43+F43+G43+H43+I43</f>
        <v>106870.9</v>
      </c>
      <c r="K43" s="23">
        <v>150</v>
      </c>
      <c r="L43" s="24">
        <v>100</v>
      </c>
      <c r="M43" s="23">
        <f>ROUND(K43*L43*1.302*12/1000,1)</f>
        <v>234.4</v>
      </c>
      <c r="N43" s="23">
        <v>672.3</v>
      </c>
      <c r="O43" s="23">
        <v>10202.200000000001</v>
      </c>
      <c r="P43" s="23">
        <v>5662.1</v>
      </c>
      <c r="Q43" s="23">
        <f>J43+M43+N43+O43+P43</f>
        <v>123641.9</v>
      </c>
      <c r="R43" s="25">
        <v>283</v>
      </c>
      <c r="S43" s="25">
        <v>334</v>
      </c>
      <c r="T43" s="25">
        <v>52</v>
      </c>
      <c r="U43" s="23">
        <f>ROUND(R43*510/1000,1)</f>
        <v>144.30000000000001</v>
      </c>
      <c r="V43" s="23">
        <f>ROUND(S43*730/1000,1)</f>
        <v>243.8</v>
      </c>
      <c r="W43" s="23">
        <f>ROUND(T43*700/1000,1)</f>
        <v>36.4</v>
      </c>
      <c r="X43" s="23">
        <f>U43+V43+W43</f>
        <v>424.5</v>
      </c>
      <c r="Y43" s="24"/>
      <c r="Z43" s="24"/>
      <c r="AA43" s="25">
        <v>84.000000000000014</v>
      </c>
      <c r="AB43" s="25">
        <v>336</v>
      </c>
      <c r="AC43" s="25">
        <v>56</v>
      </c>
      <c r="AD43" s="23">
        <f>ROUND(AA43*510/1000,1)</f>
        <v>42.8</v>
      </c>
      <c r="AE43" s="23">
        <f>ROUND(AB43*730/1000,1)</f>
        <v>245.3</v>
      </c>
      <c r="AF43" s="23">
        <f>ROUND(AC43*700/1000,1)</f>
        <v>39.200000000000003</v>
      </c>
      <c r="AG43" s="23">
        <f>AD43+AE43+AF43</f>
        <v>327.3</v>
      </c>
      <c r="AH43" s="25">
        <v>16</v>
      </c>
      <c r="AI43" s="26">
        <f>ROUND(AH43*385/1000,1)</f>
        <v>6.2</v>
      </c>
      <c r="AJ43" s="27">
        <v>0</v>
      </c>
      <c r="AK43" s="28">
        <f>ROUND(AJ43*10500/1000,1)</f>
        <v>0</v>
      </c>
      <c r="AL43" s="27">
        <v>0</v>
      </c>
      <c r="AM43" s="28">
        <v>0</v>
      </c>
      <c r="AN43" s="27">
        <v>0</v>
      </c>
      <c r="AO43" s="28">
        <v>0</v>
      </c>
      <c r="AP43" s="26">
        <f>ROUND(AO43+AM43+AK43+AI43+AG43+X43,1)</f>
        <v>758</v>
      </c>
      <c r="AQ43" s="29">
        <v>11</v>
      </c>
      <c r="AR43" s="23">
        <v>2200</v>
      </c>
      <c r="AS43" s="30">
        <v>2</v>
      </c>
      <c r="AT43" s="28">
        <v>1300</v>
      </c>
      <c r="AU43" s="26">
        <f>ROUND(((AQ43*AR43)+(AS43*AT43))*12/1000,1)</f>
        <v>321.60000000000002</v>
      </c>
      <c r="AV43" s="31">
        <v>592.1</v>
      </c>
      <c r="AW43" s="32">
        <v>151</v>
      </c>
      <c r="AX43" s="32">
        <v>166.1</v>
      </c>
      <c r="AY43" s="33">
        <v>154.9</v>
      </c>
      <c r="AZ43" s="34">
        <f>ROUND(AX43*AY43/1000,1)</f>
        <v>25.7</v>
      </c>
      <c r="BA43" s="34">
        <f>ROUND(Q43+AP43+AU43+AV43+AZ43,1)</f>
        <v>125339.3</v>
      </c>
      <c r="BB43" s="88">
        <f>SUM(Q43,AP43,AU43,AV43,AZ43)-BA43</f>
        <v>0</v>
      </c>
    </row>
    <row r="44" spans="1:54" ht="15.95" customHeight="1" x14ac:dyDescent="0.2">
      <c r="A44" s="21">
        <v>36</v>
      </c>
      <c r="B44" s="22" t="s">
        <v>69</v>
      </c>
      <c r="C44" s="23">
        <v>1737.2</v>
      </c>
      <c r="D44" s="23">
        <v>152374.1</v>
      </c>
      <c r="E44" s="23">
        <v>0</v>
      </c>
      <c r="F44" s="23">
        <v>0</v>
      </c>
      <c r="G44" s="23">
        <v>0</v>
      </c>
      <c r="H44" s="23">
        <v>10015.1</v>
      </c>
      <c r="I44" s="23">
        <v>820.6</v>
      </c>
      <c r="J44" s="23">
        <f>C44+D44+E44+F44+G44+H44+I44</f>
        <v>164947.00000000003</v>
      </c>
      <c r="K44" s="23">
        <v>179.20000000000002</v>
      </c>
      <c r="L44" s="24">
        <v>100</v>
      </c>
      <c r="M44" s="23">
        <f>ROUND(K44*L44*1.302*12/1000,1)</f>
        <v>280</v>
      </c>
      <c r="N44" s="23">
        <v>1190.8</v>
      </c>
      <c r="O44" s="23">
        <v>12138.6</v>
      </c>
      <c r="P44" s="23">
        <v>7445.6</v>
      </c>
      <c r="Q44" s="23">
        <f>J44+M44+N44+O44+P44</f>
        <v>186002.00000000003</v>
      </c>
      <c r="R44" s="25">
        <v>331</v>
      </c>
      <c r="S44" s="25">
        <v>402</v>
      </c>
      <c r="T44" s="25">
        <v>48</v>
      </c>
      <c r="U44" s="23">
        <f>ROUND(R44*510/1000,1)</f>
        <v>168.8</v>
      </c>
      <c r="V44" s="23">
        <f>ROUND(S44*730/1000,1)</f>
        <v>293.5</v>
      </c>
      <c r="W44" s="23">
        <f>ROUND(T44*700/1000,1)</f>
        <v>33.6</v>
      </c>
      <c r="X44" s="23">
        <f>U44+V44+W44</f>
        <v>495.90000000000003</v>
      </c>
      <c r="Y44" s="24"/>
      <c r="Z44" s="24"/>
      <c r="AA44" s="25">
        <v>259</v>
      </c>
      <c r="AB44" s="25">
        <v>511.00000000000006</v>
      </c>
      <c r="AC44" s="25">
        <v>49.000000000000007</v>
      </c>
      <c r="AD44" s="23">
        <f>ROUND(AA44*510/1000,1)</f>
        <v>132.1</v>
      </c>
      <c r="AE44" s="23">
        <f>ROUND(AB44*730/1000,1)</f>
        <v>373</v>
      </c>
      <c r="AF44" s="23">
        <f>ROUND(AC44*700/1000,1)</f>
        <v>34.299999999999997</v>
      </c>
      <c r="AG44" s="23">
        <f>AD44+AE44+AF44</f>
        <v>539.4</v>
      </c>
      <c r="AH44" s="25">
        <v>102</v>
      </c>
      <c r="AI44" s="26">
        <f>ROUND(AH44*385/1000,1)</f>
        <v>39.299999999999997</v>
      </c>
      <c r="AJ44" s="27">
        <v>0</v>
      </c>
      <c r="AK44" s="28">
        <f>ROUND(AJ44*10500/1000,1)</f>
        <v>0</v>
      </c>
      <c r="AL44" s="27">
        <v>0</v>
      </c>
      <c r="AM44" s="28">
        <v>0</v>
      </c>
      <c r="AN44" s="27">
        <v>0</v>
      </c>
      <c r="AO44" s="28">
        <v>0</v>
      </c>
      <c r="AP44" s="26">
        <f>ROUND(AO44+AM44+AK44+AI44+AG44+X44,1)</f>
        <v>1074.5999999999999</v>
      </c>
      <c r="AQ44" s="29">
        <v>1</v>
      </c>
      <c r="AR44" s="23">
        <v>8560.1200000000008</v>
      </c>
      <c r="AS44" s="30">
        <v>0</v>
      </c>
      <c r="AT44" s="28">
        <v>0</v>
      </c>
      <c r="AU44" s="26">
        <f>ROUND(((AQ44*AR44)+(AS44*AT44))*12/1000,1)</f>
        <v>102.7</v>
      </c>
      <c r="AV44" s="31">
        <v>726.3</v>
      </c>
      <c r="AW44" s="32">
        <v>200</v>
      </c>
      <c r="AX44" s="32">
        <v>220</v>
      </c>
      <c r="AY44" s="33">
        <v>154.9</v>
      </c>
      <c r="AZ44" s="34">
        <f>ROUND(AX44*AY44/1000,1)</f>
        <v>34.1</v>
      </c>
      <c r="BA44" s="34">
        <f>ROUND(Q44+AP44+AU44+AV44+AZ44,1)</f>
        <v>187939.7</v>
      </c>
      <c r="BB44" s="88">
        <f>SUM(Q44,AP44,AU44,AV44,AZ44)-BA44</f>
        <v>0</v>
      </c>
    </row>
    <row r="45" spans="1:54" ht="15.95" customHeight="1" x14ac:dyDescent="0.2">
      <c r="A45" s="21">
        <v>37</v>
      </c>
      <c r="B45" s="22" t="s">
        <v>70</v>
      </c>
      <c r="C45" s="23">
        <v>440.7</v>
      </c>
      <c r="D45" s="23">
        <v>150460.9</v>
      </c>
      <c r="E45" s="23">
        <v>0</v>
      </c>
      <c r="F45" s="23">
        <v>0</v>
      </c>
      <c r="G45" s="23">
        <v>0</v>
      </c>
      <c r="H45" s="23">
        <v>9224.6</v>
      </c>
      <c r="I45" s="23">
        <v>800.6</v>
      </c>
      <c r="J45" s="23">
        <f>C45+D45+E45+F45+G45+H45+I45</f>
        <v>160926.80000000002</v>
      </c>
      <c r="K45" s="23">
        <v>198.20000000000002</v>
      </c>
      <c r="L45" s="24">
        <v>100</v>
      </c>
      <c r="M45" s="23">
        <f>ROUND(K45*L45*1.302*12/1000,1)</f>
        <v>309.7</v>
      </c>
      <c r="N45" s="23">
        <v>1245.6000000000001</v>
      </c>
      <c r="O45" s="23">
        <v>13384.3</v>
      </c>
      <c r="P45" s="23">
        <v>8603.4</v>
      </c>
      <c r="Q45" s="23">
        <f>J45+M45+N45+O45+P45</f>
        <v>184469.80000000002</v>
      </c>
      <c r="R45" s="25">
        <v>580</v>
      </c>
      <c r="S45" s="25">
        <v>735</v>
      </c>
      <c r="T45" s="25">
        <v>120</v>
      </c>
      <c r="U45" s="23">
        <f>ROUND(R45*510/1000,1)</f>
        <v>295.8</v>
      </c>
      <c r="V45" s="23">
        <f>ROUND(S45*730/1000,1)</f>
        <v>536.6</v>
      </c>
      <c r="W45" s="23">
        <f>ROUND(T45*700/1000,1)</f>
        <v>84</v>
      </c>
      <c r="X45" s="23">
        <f>U45+V45+W45</f>
        <v>916.40000000000009</v>
      </c>
      <c r="Y45" s="24"/>
      <c r="Z45" s="24"/>
      <c r="AA45" s="25">
        <v>119</v>
      </c>
      <c r="AB45" s="25">
        <v>294</v>
      </c>
      <c r="AC45" s="25">
        <v>0</v>
      </c>
      <c r="AD45" s="23">
        <f>ROUND(AA45*510/1000,1)</f>
        <v>60.7</v>
      </c>
      <c r="AE45" s="23">
        <f>ROUND(AB45*730/1000,1)</f>
        <v>214.6</v>
      </c>
      <c r="AF45" s="23">
        <f>ROUND(AC45*700/1000,1)</f>
        <v>0</v>
      </c>
      <c r="AG45" s="23">
        <f>AD45+AE45+AF45</f>
        <v>275.3</v>
      </c>
      <c r="AH45" s="25">
        <v>157</v>
      </c>
      <c r="AI45" s="26">
        <f>ROUND(AH45*385/1000,1)</f>
        <v>60.4</v>
      </c>
      <c r="AJ45" s="27">
        <v>0</v>
      </c>
      <c r="AK45" s="28">
        <f>ROUND(AJ45*10500/1000,1)</f>
        <v>0</v>
      </c>
      <c r="AL45" s="27">
        <v>0</v>
      </c>
      <c r="AM45" s="28">
        <v>0</v>
      </c>
      <c r="AN45" s="27">
        <v>0</v>
      </c>
      <c r="AO45" s="28">
        <v>0</v>
      </c>
      <c r="AP45" s="26">
        <f>ROUND(AO45+AM45+AK45+AI45+AG45+X45,1)</f>
        <v>1252.0999999999999</v>
      </c>
      <c r="AQ45" s="29">
        <v>1</v>
      </c>
      <c r="AR45" s="23">
        <v>2158.3000000000002</v>
      </c>
      <c r="AS45" s="30">
        <v>0</v>
      </c>
      <c r="AT45" s="28">
        <v>0</v>
      </c>
      <c r="AU45" s="26">
        <f>ROUND(((AQ45*AR45)+(AS45*AT45))*12/1000,1)</f>
        <v>25.9</v>
      </c>
      <c r="AV45" s="31">
        <v>531.9</v>
      </c>
      <c r="AW45" s="32">
        <v>244</v>
      </c>
      <c r="AX45" s="32">
        <v>268.39999999999998</v>
      </c>
      <c r="AY45" s="33">
        <v>154.9</v>
      </c>
      <c r="AZ45" s="34">
        <f>ROUND(AX45*AY45/1000,1)</f>
        <v>41.6</v>
      </c>
      <c r="BA45" s="34">
        <f>ROUND(Q45+AP45+AU45+AV45+AZ45,1)</f>
        <v>186321.3</v>
      </c>
      <c r="BB45" s="88">
        <f>SUM(Q45,AP45,AU45,AV45,AZ45)-BA45</f>
        <v>0</v>
      </c>
    </row>
    <row r="46" spans="1:54" ht="15.95" customHeight="1" x14ac:dyDescent="0.2">
      <c r="A46" s="21">
        <v>38</v>
      </c>
      <c r="B46" s="22" t="s">
        <v>71</v>
      </c>
      <c r="C46" s="23">
        <v>1212606.3999999999</v>
      </c>
      <c r="D46" s="23">
        <v>360003.1</v>
      </c>
      <c r="E46" s="23">
        <v>0</v>
      </c>
      <c r="F46" s="23">
        <v>0</v>
      </c>
      <c r="G46" s="23">
        <v>8956.1</v>
      </c>
      <c r="H46" s="23">
        <v>82532</v>
      </c>
      <c r="I46" s="23">
        <v>8320.5</v>
      </c>
      <c r="J46" s="23">
        <f>C46+D46+E46+F46+G46+H46+I46</f>
        <v>1672418.1</v>
      </c>
      <c r="K46" s="23">
        <v>1911.9</v>
      </c>
      <c r="L46" s="24">
        <v>100</v>
      </c>
      <c r="M46" s="23">
        <f>ROUND(K46*L46*1.302*12/1000,1)</f>
        <v>2987.2</v>
      </c>
      <c r="N46" s="23">
        <v>19693.2</v>
      </c>
      <c r="O46" s="23">
        <v>129449.4</v>
      </c>
      <c r="P46" s="23">
        <v>73425</v>
      </c>
      <c r="Q46" s="23">
        <f>J46+M46+N46+O46+P46</f>
        <v>1897972.9</v>
      </c>
      <c r="R46" s="25">
        <v>13569</v>
      </c>
      <c r="S46" s="25">
        <v>16427</v>
      </c>
      <c r="T46" s="25">
        <v>1849</v>
      </c>
      <c r="U46" s="23">
        <f>ROUND(R46*510/1000,1)</f>
        <v>6920.2</v>
      </c>
      <c r="V46" s="23">
        <f>ROUND(S46*730/1000,1)</f>
        <v>11991.7</v>
      </c>
      <c r="W46" s="23">
        <f>ROUND(T46*700/1000,1)</f>
        <v>1294.3</v>
      </c>
      <c r="X46" s="23">
        <f>U46+V46+W46</f>
        <v>20206.2</v>
      </c>
      <c r="Y46" s="24"/>
      <c r="Z46" s="24"/>
      <c r="AA46" s="25">
        <v>196</v>
      </c>
      <c r="AB46" s="25">
        <v>273.00000000000006</v>
      </c>
      <c r="AC46" s="25">
        <v>35</v>
      </c>
      <c r="AD46" s="23">
        <f>ROUND(AA46*510/1000,1)</f>
        <v>100</v>
      </c>
      <c r="AE46" s="23">
        <f>ROUND(AB46*730/1000,1)</f>
        <v>199.3</v>
      </c>
      <c r="AF46" s="23">
        <f>ROUND(AC46*700/1000,1)</f>
        <v>24.5</v>
      </c>
      <c r="AG46" s="23">
        <f>AD46+AE46+AF46</f>
        <v>323.8</v>
      </c>
      <c r="AH46" s="25">
        <v>1113</v>
      </c>
      <c r="AI46" s="26">
        <f>ROUND(AH46*385/1000,1)</f>
        <v>428.5</v>
      </c>
      <c r="AJ46" s="27">
        <v>15</v>
      </c>
      <c r="AK46" s="28">
        <f>ROUND(AJ46*10500/1000,1)</f>
        <v>157.5</v>
      </c>
      <c r="AL46" s="27">
        <v>0</v>
      </c>
      <c r="AM46" s="28">
        <v>0</v>
      </c>
      <c r="AN46" s="27">
        <v>0</v>
      </c>
      <c r="AO46" s="28">
        <v>0</v>
      </c>
      <c r="AP46" s="26">
        <f>ROUND(AO46+AM46+AK46+AI46+AG46+X46,1)</f>
        <v>21116</v>
      </c>
      <c r="AQ46" s="29">
        <v>52</v>
      </c>
      <c r="AR46" s="23">
        <v>3585.64</v>
      </c>
      <c r="AS46" s="30">
        <v>0</v>
      </c>
      <c r="AT46" s="28">
        <v>0</v>
      </c>
      <c r="AU46" s="26">
        <f>ROUND(((AQ46*AR46)+(AS46*AT46))*12/1000,1)</f>
        <v>2237.4</v>
      </c>
      <c r="AV46" s="31">
        <v>17553.599999999999</v>
      </c>
      <c r="AW46" s="32">
        <v>4089</v>
      </c>
      <c r="AX46" s="32">
        <v>4497.8999999999996</v>
      </c>
      <c r="AY46" s="33">
        <v>154.9</v>
      </c>
      <c r="AZ46" s="34">
        <f>ROUND(AX46*AY46/1000,1)</f>
        <v>696.7</v>
      </c>
      <c r="BA46" s="34">
        <f>ROUND(Q46+AP46+AU46+AV46+AZ46,1)</f>
        <v>1939576.6</v>
      </c>
      <c r="BB46" s="88">
        <f>SUM(Q46,AP46,AU46,AV46,AZ46)-BA46</f>
        <v>0</v>
      </c>
    </row>
    <row r="47" spans="1:54" ht="15.95" customHeight="1" x14ac:dyDescent="0.2">
      <c r="A47" s="21">
        <v>39</v>
      </c>
      <c r="B47" s="22" t="s">
        <v>72</v>
      </c>
      <c r="C47" s="23">
        <f>4018608.2+65304</f>
        <v>4083912.2</v>
      </c>
      <c r="D47" s="23">
        <v>286900.09999999998</v>
      </c>
      <c r="E47" s="23">
        <v>8473.4</v>
      </c>
      <c r="F47" s="23">
        <v>0</v>
      </c>
      <c r="G47" s="23">
        <v>22327.599999999999</v>
      </c>
      <c r="H47" s="23">
        <v>219728.2</v>
      </c>
      <c r="I47" s="23">
        <v>23106.7</v>
      </c>
      <c r="J47" s="23">
        <f>C47+D47+E47+F47+G47+H47+I47</f>
        <v>4644448.2</v>
      </c>
      <c r="K47" s="23">
        <v>5512.2</v>
      </c>
      <c r="L47" s="24">
        <v>100</v>
      </c>
      <c r="M47" s="23">
        <f>ROUND(K47*L47*1.302*12/1000,1)</f>
        <v>8612.2999999999993</v>
      </c>
      <c r="N47" s="23">
        <v>54031.399999999994</v>
      </c>
      <c r="O47" s="23">
        <v>373803.5</v>
      </c>
      <c r="P47" s="23">
        <v>168515.6</v>
      </c>
      <c r="Q47" s="23">
        <f>J47+M47+N47+O47+P47</f>
        <v>5249411</v>
      </c>
      <c r="R47" s="25">
        <v>42368</v>
      </c>
      <c r="S47" s="25">
        <v>48090</v>
      </c>
      <c r="T47" s="25">
        <v>7105</v>
      </c>
      <c r="U47" s="23">
        <f>ROUND(R47*510/1000,1)</f>
        <v>21607.7</v>
      </c>
      <c r="V47" s="23">
        <f>ROUND(S47*730/1000,1)</f>
        <v>35105.699999999997</v>
      </c>
      <c r="W47" s="23">
        <f>ROUND(T47*700/1000,1)</f>
        <v>4973.5</v>
      </c>
      <c r="X47" s="23">
        <f>U47+V47+W47</f>
        <v>61686.899999999994</v>
      </c>
      <c r="Y47" s="24"/>
      <c r="Z47" s="24"/>
      <c r="AA47" s="25">
        <v>237</v>
      </c>
      <c r="AB47" s="25">
        <v>343</v>
      </c>
      <c r="AC47" s="25">
        <v>70</v>
      </c>
      <c r="AD47" s="23">
        <f>ROUND(AA47*510/1000,1)</f>
        <v>120.9</v>
      </c>
      <c r="AE47" s="23">
        <f>ROUND(AB47*730/1000,1)</f>
        <v>250.4</v>
      </c>
      <c r="AF47" s="23">
        <f>ROUND(AC47*700/1000,1)</f>
        <v>49</v>
      </c>
      <c r="AG47" s="23">
        <f>AD47+AE47+AF47</f>
        <v>420.3</v>
      </c>
      <c r="AH47" s="25">
        <v>3512</v>
      </c>
      <c r="AI47" s="26">
        <f>ROUND(AH47*385/1000,1)</f>
        <v>1352.1</v>
      </c>
      <c r="AJ47" s="27">
        <v>37</v>
      </c>
      <c r="AK47" s="28">
        <f>ROUND(AJ47*10500/1000,1)</f>
        <v>388.5</v>
      </c>
      <c r="AL47" s="27">
        <v>245</v>
      </c>
      <c r="AM47" s="28">
        <v>178.9</v>
      </c>
      <c r="AN47" s="27"/>
      <c r="AO47" s="28">
        <v>0</v>
      </c>
      <c r="AP47" s="26">
        <f>ROUND(AO47+AM47+AK47+AI47+AG47+X47,1)</f>
        <v>64026.7</v>
      </c>
      <c r="AQ47" s="29">
        <v>82</v>
      </c>
      <c r="AR47" s="23">
        <v>28674.35</v>
      </c>
      <c r="AS47" s="30">
        <v>0</v>
      </c>
      <c r="AT47" s="28">
        <v>0</v>
      </c>
      <c r="AU47" s="26">
        <f>ROUND(((AQ47*AR47)+(AS47*AT47))*12/1000,1)</f>
        <v>28215.599999999999</v>
      </c>
      <c r="AV47" s="31">
        <v>63309.7</v>
      </c>
      <c r="AW47" s="32">
        <v>12831</v>
      </c>
      <c r="AX47" s="32">
        <v>14114.1</v>
      </c>
      <c r="AY47" s="33">
        <v>154.9</v>
      </c>
      <c r="AZ47" s="34">
        <f>ROUND(AX47*AY47/1000,1)</f>
        <v>2186.3000000000002</v>
      </c>
      <c r="BA47" s="34">
        <f>ROUND(Q47+AP47+AU47+AV47+AZ47,1)</f>
        <v>5407149.2999999998</v>
      </c>
      <c r="BB47" s="88">
        <f>SUM(Q47,AP47,AU47,AV47,AZ47)-BA47</f>
        <v>0</v>
      </c>
    </row>
    <row r="48" spans="1:54" ht="15.95" customHeight="1" x14ac:dyDescent="0.2">
      <c r="A48" s="21">
        <v>42</v>
      </c>
      <c r="B48" s="9" t="s">
        <v>73</v>
      </c>
      <c r="C48" s="23">
        <v>27600.1</v>
      </c>
      <c r="D48" s="23">
        <v>0</v>
      </c>
      <c r="E48" s="23">
        <v>0</v>
      </c>
      <c r="F48" s="23">
        <v>0</v>
      </c>
      <c r="G48" s="23">
        <v>0</v>
      </c>
      <c r="H48" s="23">
        <v>0</v>
      </c>
      <c r="I48" s="23">
        <v>138</v>
      </c>
      <c r="J48" s="23">
        <f>C48+D48+E48+F48+G48+H48+I48</f>
        <v>27738.1</v>
      </c>
      <c r="K48" s="23">
        <v>36</v>
      </c>
      <c r="L48" s="24">
        <v>100</v>
      </c>
      <c r="M48" s="23">
        <f>ROUND(K48*L48*1.302*12/1000,1)</f>
        <v>56.2</v>
      </c>
      <c r="N48" s="23">
        <v>368.7</v>
      </c>
      <c r="O48" s="23">
        <v>2451.1999999999998</v>
      </c>
      <c r="P48" s="23">
        <v>1185.9000000000001</v>
      </c>
      <c r="Q48" s="23">
        <f>J48+M48+N48+O48+P48</f>
        <v>31800.100000000002</v>
      </c>
      <c r="R48" s="25">
        <v>274</v>
      </c>
      <c r="S48" s="25">
        <v>302</v>
      </c>
      <c r="T48" s="25">
        <v>45</v>
      </c>
      <c r="U48" s="23">
        <f>ROUND(R48*510/1000,1)</f>
        <v>139.69999999999999</v>
      </c>
      <c r="V48" s="23">
        <f>ROUND(S48*730/1000,1)</f>
        <v>220.5</v>
      </c>
      <c r="W48" s="23">
        <f>ROUND(T48*700/1000,1)</f>
        <v>31.5</v>
      </c>
      <c r="X48" s="23">
        <f>U48+V48+W48</f>
        <v>391.7</v>
      </c>
      <c r="Y48" s="24"/>
      <c r="Z48" s="24"/>
      <c r="AA48" s="25">
        <v>0</v>
      </c>
      <c r="AB48" s="25">
        <v>0</v>
      </c>
      <c r="AC48" s="25">
        <v>0</v>
      </c>
      <c r="AD48" s="23">
        <f>ROUND(AA48*510/1000,1)</f>
        <v>0</v>
      </c>
      <c r="AE48" s="23">
        <f>ROUND(AB48*730/1000,1)</f>
        <v>0</v>
      </c>
      <c r="AF48" s="23">
        <f>ROUND(AC48*700/1000,1)</f>
        <v>0</v>
      </c>
      <c r="AG48" s="23">
        <f>AD48+AE48+AF48</f>
        <v>0</v>
      </c>
      <c r="AH48" s="25">
        <v>0</v>
      </c>
      <c r="AI48" s="26">
        <f>ROUND(AH48*385/1000,1)</f>
        <v>0</v>
      </c>
      <c r="AJ48" s="27">
        <v>0</v>
      </c>
      <c r="AK48" s="28">
        <f>ROUND(AJ48*10500/1000,1)</f>
        <v>0</v>
      </c>
      <c r="AL48" s="27">
        <v>0</v>
      </c>
      <c r="AM48" s="28">
        <v>0</v>
      </c>
      <c r="AN48" s="27">
        <v>0</v>
      </c>
      <c r="AO48" s="28">
        <v>0</v>
      </c>
      <c r="AP48" s="26">
        <f>ROUND(AO48+AM48+AK48+AI48+AG48+X48,1)</f>
        <v>391.7</v>
      </c>
      <c r="AQ48" s="29">
        <v>1</v>
      </c>
      <c r="AR48" s="23">
        <v>0</v>
      </c>
      <c r="AS48" s="30">
        <v>0</v>
      </c>
      <c r="AT48" s="28">
        <v>0</v>
      </c>
      <c r="AU48" s="26">
        <f>ROUND(((AQ48*AR48)+(AS48*AT48))*12/1000,1)</f>
        <v>0</v>
      </c>
      <c r="AV48" s="31">
        <v>305.7</v>
      </c>
      <c r="AW48" s="32">
        <v>80</v>
      </c>
      <c r="AX48" s="32">
        <v>88</v>
      </c>
      <c r="AY48" s="33">
        <v>154.9</v>
      </c>
      <c r="AZ48" s="34">
        <f>ROUND(AX48*AY48/1000,1)</f>
        <v>13.6</v>
      </c>
      <c r="BA48" s="34">
        <f>ROUND(Q48+AP48+AU48+AV48+AZ48,1)</f>
        <v>32511.1</v>
      </c>
      <c r="BB48" s="88">
        <f>SUM(Q48,AP48,AU48,AV48,AZ48)-BA48</f>
        <v>0</v>
      </c>
    </row>
    <row r="49" spans="1:54" ht="15.95" customHeight="1" x14ac:dyDescent="0.2">
      <c r="A49" s="21">
        <v>40</v>
      </c>
      <c r="B49" s="22" t="s">
        <v>74</v>
      </c>
      <c r="C49" s="23">
        <v>0</v>
      </c>
      <c r="D49" s="23">
        <v>18157.7</v>
      </c>
      <c r="E49" s="23">
        <v>0</v>
      </c>
      <c r="F49" s="23">
        <v>0</v>
      </c>
      <c r="G49" s="23">
        <v>0</v>
      </c>
      <c r="H49" s="23">
        <v>0</v>
      </c>
      <c r="I49" s="23">
        <v>90.8</v>
      </c>
      <c r="J49" s="23">
        <f>C49+D49+E49+F49+G49+H49+I49</f>
        <v>18248.5</v>
      </c>
      <c r="K49" s="23">
        <v>15.8</v>
      </c>
      <c r="L49" s="24">
        <v>100</v>
      </c>
      <c r="M49" s="23">
        <f>ROUND(K49*L49*1.302*12/1000,1)</f>
        <v>24.7</v>
      </c>
      <c r="N49" s="23">
        <v>187.5</v>
      </c>
      <c r="O49" s="23">
        <v>1075.8</v>
      </c>
      <c r="P49" s="23">
        <v>949.2</v>
      </c>
      <c r="Q49" s="23">
        <f>J49+M49+N49+O49+P49</f>
        <v>20485.7</v>
      </c>
      <c r="R49" s="25">
        <v>99</v>
      </c>
      <c r="S49" s="25">
        <v>55</v>
      </c>
      <c r="T49" s="25">
        <v>93</v>
      </c>
      <c r="U49" s="23">
        <f>ROUND(R49*510/1000,1)</f>
        <v>50.5</v>
      </c>
      <c r="V49" s="23">
        <f>ROUND(S49*730/1000,1)</f>
        <v>40.200000000000003</v>
      </c>
      <c r="W49" s="23">
        <f>ROUND(T49*700/1000,1)</f>
        <v>65.099999999999994</v>
      </c>
      <c r="X49" s="23">
        <f>U49+V49+W49</f>
        <v>155.80000000000001</v>
      </c>
      <c r="Y49" s="24"/>
      <c r="Z49" s="24"/>
      <c r="AA49" s="25">
        <v>0</v>
      </c>
      <c r="AB49" s="25">
        <v>0</v>
      </c>
      <c r="AC49" s="25">
        <v>0</v>
      </c>
      <c r="AD49" s="23">
        <f>ROUND(AA49*510/1000,1)</f>
        <v>0</v>
      </c>
      <c r="AE49" s="23">
        <f>ROUND(AB49*730/1000,1)</f>
        <v>0</v>
      </c>
      <c r="AF49" s="23">
        <f>ROUND(AC49*700/1000,1)</f>
        <v>0</v>
      </c>
      <c r="AG49" s="23">
        <f>AD49+AE49+AF49</f>
        <v>0</v>
      </c>
      <c r="AH49" s="25">
        <v>0</v>
      </c>
      <c r="AI49" s="26">
        <f>ROUND(AH49*385/1000,1)</f>
        <v>0</v>
      </c>
      <c r="AJ49" s="27">
        <v>0</v>
      </c>
      <c r="AK49" s="28">
        <f>ROUND(AJ49*10500/1000,1)</f>
        <v>0</v>
      </c>
      <c r="AL49" s="27">
        <v>0</v>
      </c>
      <c r="AM49" s="28">
        <v>0</v>
      </c>
      <c r="AN49" s="27">
        <v>0</v>
      </c>
      <c r="AO49" s="28">
        <v>0</v>
      </c>
      <c r="AP49" s="26">
        <f>ROUND(AO49+AM49+AK49+AI49+AG49+X49,1)</f>
        <v>155.80000000000001</v>
      </c>
      <c r="AQ49" s="29">
        <v>0</v>
      </c>
      <c r="AR49" s="23">
        <v>0</v>
      </c>
      <c r="AS49" s="30">
        <v>0</v>
      </c>
      <c r="AT49" s="28">
        <v>0</v>
      </c>
      <c r="AU49" s="26">
        <f>ROUND(((AQ49*AR49)+(AS49*AT49))*12/1000,1)</f>
        <v>0</v>
      </c>
      <c r="AV49" s="31">
        <v>263.8</v>
      </c>
      <c r="AW49" s="32">
        <v>38</v>
      </c>
      <c r="AX49" s="32">
        <v>41.8</v>
      </c>
      <c r="AY49" s="33">
        <v>154.9</v>
      </c>
      <c r="AZ49" s="34">
        <f>ROUND(AX49*AY49/1000,1)</f>
        <v>6.5</v>
      </c>
      <c r="BA49" s="34">
        <f>ROUND(Q49+AP49+AU49+AV49+AZ49,1)</f>
        <v>20911.8</v>
      </c>
      <c r="BB49" s="88">
        <f>SUM(Q49,AP49,AU49,AV49,AZ49)-BA49</f>
        <v>0</v>
      </c>
    </row>
    <row r="50" spans="1:54" ht="15.95" customHeight="1" x14ac:dyDescent="0.2">
      <c r="A50" s="21">
        <v>41</v>
      </c>
      <c r="B50" s="22" t="s">
        <v>75</v>
      </c>
      <c r="C50" s="23">
        <v>56352.3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281.8</v>
      </c>
      <c r="J50" s="23">
        <f>C50+D50+E50+F50+G50+H50+I50</f>
        <v>56634.100000000006</v>
      </c>
      <c r="K50" s="23">
        <v>82.6</v>
      </c>
      <c r="L50" s="24">
        <v>100</v>
      </c>
      <c r="M50" s="23">
        <f>ROUND(K50*L50*1.302*12/1000,1)</f>
        <v>129.1</v>
      </c>
      <c r="N50" s="23">
        <v>735.4000000000002</v>
      </c>
      <c r="O50" s="23">
        <v>5624.2</v>
      </c>
      <c r="P50" s="23">
        <v>2976.4</v>
      </c>
      <c r="Q50" s="23">
        <f>J50+M50+N50+O50+P50</f>
        <v>66099.199999999997</v>
      </c>
      <c r="R50" s="25">
        <v>522</v>
      </c>
      <c r="S50" s="25">
        <v>426</v>
      </c>
      <c r="T50" s="25">
        <v>320</v>
      </c>
      <c r="U50" s="23">
        <f>ROUND(R50*510/1000,1)</f>
        <v>266.2</v>
      </c>
      <c r="V50" s="23">
        <f>ROUND(S50*730/1000,1)</f>
        <v>311</v>
      </c>
      <c r="W50" s="23">
        <f>ROUND(T50*700/1000,1)</f>
        <v>224</v>
      </c>
      <c r="X50" s="23">
        <f>U50+V50+W50</f>
        <v>801.2</v>
      </c>
      <c r="Y50" s="24">
        <v>0</v>
      </c>
      <c r="Z50" s="24">
        <v>0</v>
      </c>
      <c r="AA50" s="25">
        <v>0</v>
      </c>
      <c r="AB50" s="25">
        <v>0</v>
      </c>
      <c r="AC50" s="25">
        <v>0</v>
      </c>
      <c r="AD50" s="23">
        <f>ROUND(AA50*510/1000,1)</f>
        <v>0</v>
      </c>
      <c r="AE50" s="23">
        <f>ROUND(AB50*730/1000,1)</f>
        <v>0</v>
      </c>
      <c r="AF50" s="23">
        <f>ROUND(AC50*700/1000,1)</f>
        <v>0</v>
      </c>
      <c r="AG50" s="23">
        <f>AD50+AE50+AF50</f>
        <v>0</v>
      </c>
      <c r="AH50" s="25">
        <v>0</v>
      </c>
      <c r="AI50" s="26">
        <f>ROUND(AH50*385/1000,1)</f>
        <v>0</v>
      </c>
      <c r="AJ50" s="27">
        <v>0</v>
      </c>
      <c r="AK50" s="28">
        <f>ROUND(AJ50*10500/1000,1)</f>
        <v>0</v>
      </c>
      <c r="AL50" s="27">
        <v>0</v>
      </c>
      <c r="AM50" s="28">
        <v>0</v>
      </c>
      <c r="AN50" s="27">
        <v>0</v>
      </c>
      <c r="AO50" s="28">
        <v>0</v>
      </c>
      <c r="AP50" s="26">
        <f>ROUND(AO50+AM50+AK50+AI50+AG50+X50,1)</f>
        <v>801.2</v>
      </c>
      <c r="AQ50" s="29">
        <v>1</v>
      </c>
      <c r="AR50" s="23">
        <v>0</v>
      </c>
      <c r="AS50" s="30">
        <v>0</v>
      </c>
      <c r="AT50" s="28">
        <v>0</v>
      </c>
      <c r="AU50" s="26">
        <f>ROUND(((AQ50*AR50)+(AS50*AT50))*12/1000,1)</f>
        <v>0</v>
      </c>
      <c r="AV50" s="31">
        <v>627.9</v>
      </c>
      <c r="AW50" s="32">
        <v>190</v>
      </c>
      <c r="AX50" s="32">
        <v>209</v>
      </c>
      <c r="AY50" s="33">
        <v>154.9</v>
      </c>
      <c r="AZ50" s="34">
        <f>ROUND(AX50*AY50/1000,1)</f>
        <v>32.4</v>
      </c>
      <c r="BA50" s="34">
        <f>ROUND(Q50+AP50+AU50+AV50+AZ50,1)</f>
        <v>67560.7</v>
      </c>
      <c r="BB50" s="88">
        <f>SUM(Q50,AP50,AU50,AV50,AZ50)-BA50</f>
        <v>0</v>
      </c>
    </row>
    <row r="51" spans="1:54" s="44" customFormat="1" ht="15.95" customHeight="1" x14ac:dyDescent="0.2">
      <c r="A51" s="37"/>
      <c r="B51" s="38" t="s">
        <v>76</v>
      </c>
      <c r="C51" s="39">
        <f>SUM(C10:C50)</f>
        <v>8422094.9000000004</v>
      </c>
      <c r="D51" s="39">
        <f>SUM(D10:D50)</f>
        <v>5618829.7999999998</v>
      </c>
      <c r="E51" s="39">
        <f>SUM(E10:E50)</f>
        <v>10361.6</v>
      </c>
      <c r="F51" s="39">
        <f>SUM(F10:F50)</f>
        <v>0</v>
      </c>
      <c r="G51" s="39">
        <f>SUM(G10:G50)</f>
        <v>58156.4</v>
      </c>
      <c r="H51" s="39">
        <f>SUM(H10:H50)</f>
        <v>905400.59999999963</v>
      </c>
      <c r="I51" s="39">
        <f>SUM(I10:I50)</f>
        <v>75074.399999999994</v>
      </c>
      <c r="J51" s="39">
        <f>SUM(J10:J50)</f>
        <v>15089917.699999999</v>
      </c>
      <c r="K51" s="39">
        <f>SUM(K10:K50)</f>
        <v>18959.949999999997</v>
      </c>
      <c r="L51" s="40">
        <v>100</v>
      </c>
      <c r="M51" s="39">
        <f>SUM(M10:M50)</f>
        <v>29623.399999999998</v>
      </c>
      <c r="N51" s="39">
        <f>SUM(N10:N50)</f>
        <v>157682.70000000001</v>
      </c>
      <c r="O51" s="39">
        <f>SUM(O10:O50)</f>
        <v>1288118</v>
      </c>
      <c r="P51" s="39">
        <f>SUM(P10:P50)</f>
        <v>713638.1</v>
      </c>
      <c r="Q51" s="39">
        <f>SUM(Q10:Q50)</f>
        <v>17278979.899999999</v>
      </c>
      <c r="R51" s="41">
        <f>SUM(R10:R50)</f>
        <v>94479</v>
      </c>
      <c r="S51" s="41">
        <f>SUM(S10:S50)</f>
        <v>112411</v>
      </c>
      <c r="T51" s="41">
        <f>SUM(T10:T50)</f>
        <v>17014</v>
      </c>
      <c r="U51" s="39">
        <f>SUM(U10:U50)</f>
        <v>48184.399999999994</v>
      </c>
      <c r="V51" s="39">
        <f>SUM(V10:V50)</f>
        <v>82060.099999999991</v>
      </c>
      <c r="W51" s="39">
        <f>SUM(W10:W50)</f>
        <v>11909.800000000001</v>
      </c>
      <c r="X51" s="39">
        <f>SUM(X10:X50)</f>
        <v>142154.29999999999</v>
      </c>
      <c r="Y51" s="40">
        <f>SUM(Y10:Y50)</f>
        <v>0</v>
      </c>
      <c r="Z51" s="40">
        <f>SUM(Z10:Z50)</f>
        <v>0</v>
      </c>
      <c r="AA51" s="41">
        <f>SUM(AA10:AA50)</f>
        <v>8409</v>
      </c>
      <c r="AB51" s="41">
        <f>SUM(AB10:AB50)</f>
        <v>16472</v>
      </c>
      <c r="AC51" s="41">
        <f>SUM(AC10:AC50)</f>
        <v>2597</v>
      </c>
      <c r="AD51" s="39">
        <f>SUM(AD10:AD50)</f>
        <v>4288.7999999999993</v>
      </c>
      <c r="AE51" s="39">
        <f>SUM(AE10:AE50)</f>
        <v>12024.599999999999</v>
      </c>
      <c r="AF51" s="39">
        <f>SUM(AF10:AF50)</f>
        <v>1817.8999999999999</v>
      </c>
      <c r="AG51" s="39">
        <f>SUM(AG10:AG50)</f>
        <v>18131.3</v>
      </c>
      <c r="AH51" s="41">
        <f>SUM(AH10:AH50)</f>
        <v>11555</v>
      </c>
      <c r="AI51" s="42">
        <f>SUM(AI10:AI50)</f>
        <v>4449</v>
      </c>
      <c r="AJ51" s="43">
        <f>SUM(AJ10:AJ50)</f>
        <v>95</v>
      </c>
      <c r="AK51" s="42">
        <f>SUM(AK10:AK50)</f>
        <v>997.5</v>
      </c>
      <c r="AL51" s="43">
        <f>SUM(AL10:AL50)</f>
        <v>303</v>
      </c>
      <c r="AM51" s="42">
        <f>SUM(AM10:AM50)</f>
        <v>221.2</v>
      </c>
      <c r="AN51" s="43">
        <f>SUM(AN10:AN50)</f>
        <v>42</v>
      </c>
      <c r="AO51" s="42">
        <f>SUM(AO10:AO50)</f>
        <v>29.4</v>
      </c>
      <c r="AP51" s="42">
        <f>SUM(AP10:AP50)</f>
        <v>165982.70000000001</v>
      </c>
      <c r="AQ51" s="41">
        <f>SUM(AQ10:AQ50)</f>
        <v>560</v>
      </c>
      <c r="AR51" s="41">
        <f>SUM(AR10:AR50)</f>
        <v>142391.06999999998</v>
      </c>
      <c r="AS51" s="41">
        <f>SUM(AS10:AS50)</f>
        <v>13</v>
      </c>
      <c r="AT51" s="41">
        <f>SUM(AT10:AT50)</f>
        <v>9755</v>
      </c>
      <c r="AU51" s="41">
        <f>SUM(AU10:AU50)</f>
        <v>48516.9</v>
      </c>
      <c r="AV51" s="41">
        <f>SUM(AV10:AV50)</f>
        <v>188979.19999999998</v>
      </c>
      <c r="AW51" s="43">
        <f>SUM(AW10:AW50)</f>
        <v>34391</v>
      </c>
      <c r="AX51" s="43">
        <f>SUM(AX10:AX50)</f>
        <v>37830.100000000006</v>
      </c>
      <c r="AY51" s="40">
        <v>154.9</v>
      </c>
      <c r="AZ51" s="39">
        <f>SUM(AZ10:AZ50)</f>
        <v>5859.6999999999989</v>
      </c>
      <c r="BA51" s="39">
        <f>SUM(BA10:BA50)</f>
        <v>17688318.399999999</v>
      </c>
      <c r="BB51" s="88">
        <f>SUM(Q51,AP51,AU51,AV51,AZ51)-BA51</f>
        <v>0</v>
      </c>
    </row>
    <row r="52" spans="1:54" ht="21" customHeight="1" x14ac:dyDescent="0.2">
      <c r="A52" s="45"/>
      <c r="B52" s="9"/>
      <c r="C52" s="46"/>
      <c r="D52" s="47"/>
      <c r="E52" s="47"/>
      <c r="F52" s="48"/>
      <c r="G52" s="47"/>
      <c r="H52" s="47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>
        <v>257</v>
      </c>
      <c r="AM52" s="49"/>
      <c r="AN52" s="49"/>
      <c r="AO52" s="49"/>
      <c r="AP52" s="47">
        <f>SUM(X51,AG51,AI51,AK51,AM51,AO51)</f>
        <v>165982.69999999998</v>
      </c>
      <c r="AQ52" s="49"/>
      <c r="AR52" s="49"/>
      <c r="AS52" s="49"/>
      <c r="AT52" s="49"/>
      <c r="AU52" s="46"/>
      <c r="AV52" s="46"/>
      <c r="AW52" s="46"/>
      <c r="AX52" s="46"/>
      <c r="AY52" s="46"/>
      <c r="AZ52" s="46"/>
      <c r="BA52" s="50"/>
      <c r="BB52" s="87"/>
    </row>
    <row r="53" spans="1:54" x14ac:dyDescent="0.2">
      <c r="A53" s="45"/>
      <c r="B53" s="9"/>
      <c r="C53" s="10"/>
      <c r="D53" s="11"/>
      <c r="E53" s="11"/>
      <c r="F53" s="51"/>
      <c r="G53" s="11"/>
      <c r="H53" s="1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>
        <f>AP51-AP52</f>
        <v>0</v>
      </c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87"/>
    </row>
    <row r="54" spans="1:54" x14ac:dyDescent="0.2">
      <c r="A54" s="45"/>
      <c r="B54" s="9"/>
      <c r="C54" s="10"/>
      <c r="D54" s="11"/>
      <c r="E54" s="11"/>
      <c r="F54" s="51"/>
      <c r="G54" s="11"/>
      <c r="H54" s="11"/>
      <c r="I54" s="8"/>
      <c r="J54" s="8">
        <v>0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10"/>
      <c r="AV54" s="10"/>
      <c r="AW54" s="10"/>
      <c r="AX54" s="10"/>
      <c r="AY54" s="10"/>
      <c r="AZ54" s="10"/>
      <c r="BA54" s="52"/>
      <c r="BB54" s="87"/>
    </row>
    <row r="55" spans="1:54" x14ac:dyDescent="0.2">
      <c r="A55" s="7"/>
      <c r="F55" s="84"/>
      <c r="AU55" s="3"/>
      <c r="AV55" s="3"/>
      <c r="AW55" s="3"/>
      <c r="AX55" s="3"/>
      <c r="AY55" s="3"/>
      <c r="AZ55" s="3"/>
      <c r="BA55" s="83"/>
    </row>
    <row r="56" spans="1:54" x14ac:dyDescent="0.2">
      <c r="A56" s="7"/>
      <c r="F56" s="84"/>
      <c r="AT56" s="86"/>
      <c r="AU56" s="3"/>
      <c r="AV56" s="3"/>
      <c r="AW56" s="3"/>
      <c r="AX56" s="3"/>
      <c r="AY56" s="3"/>
      <c r="AZ56" s="3"/>
      <c r="BA56" s="83"/>
    </row>
    <row r="57" spans="1:54" x14ac:dyDescent="0.2">
      <c r="A57" s="7"/>
      <c r="F57" s="84"/>
      <c r="J57" s="85"/>
      <c r="V57" s="1">
        <v>66756.5</v>
      </c>
      <c r="AU57" s="3"/>
      <c r="AV57" s="3"/>
      <c r="AW57" s="3"/>
      <c r="AX57" s="3"/>
      <c r="AY57" s="3"/>
      <c r="AZ57" s="3"/>
      <c r="BA57" s="83"/>
    </row>
    <row r="58" spans="1:54" x14ac:dyDescent="0.2">
      <c r="A58" s="7"/>
      <c r="F58" s="84"/>
      <c r="V58" s="1">
        <v>11704.9</v>
      </c>
      <c r="AU58" s="3"/>
      <c r="AV58" s="3"/>
      <c r="AW58" s="3"/>
      <c r="AX58" s="3"/>
      <c r="AY58" s="3"/>
      <c r="AZ58" s="3"/>
      <c r="BA58" s="83"/>
    </row>
    <row r="59" spans="1:54" x14ac:dyDescent="0.2">
      <c r="A59" s="7"/>
      <c r="F59" s="84"/>
      <c r="AU59" s="3"/>
      <c r="AV59" s="3"/>
      <c r="AW59" s="3"/>
      <c r="AX59" s="3"/>
      <c r="AY59" s="3"/>
      <c r="AZ59" s="3"/>
      <c r="BA59" s="83"/>
    </row>
    <row r="60" spans="1:54" x14ac:dyDescent="0.2">
      <c r="A60" s="7"/>
      <c r="F60" s="84"/>
      <c r="AU60" s="3"/>
      <c r="AV60" s="3"/>
      <c r="AW60" s="3"/>
      <c r="AX60" s="3"/>
      <c r="AY60" s="3"/>
      <c r="AZ60" s="3"/>
      <c r="BA60" s="83"/>
    </row>
    <row r="61" spans="1:54" x14ac:dyDescent="0.2">
      <c r="A61" s="7"/>
    </row>
    <row r="62" spans="1:54" s="2" customFormat="1" x14ac:dyDescent="0.2">
      <c r="A62" s="7"/>
      <c r="C62" s="3"/>
      <c r="D62" s="4"/>
      <c r="E62" s="4"/>
      <c r="F62" s="1"/>
      <c r="G62" s="4"/>
      <c r="H62" s="4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5"/>
    </row>
    <row r="63" spans="1:54" s="2" customFormat="1" x14ac:dyDescent="0.2">
      <c r="A63" s="7"/>
      <c r="C63" s="3"/>
      <c r="D63" s="4"/>
      <c r="E63" s="4"/>
      <c r="F63" s="1"/>
      <c r="G63" s="4"/>
      <c r="H63" s="4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5"/>
    </row>
    <row r="64" spans="1:54" s="2" customFormat="1" x14ac:dyDescent="0.2">
      <c r="A64" s="7"/>
      <c r="C64" s="3"/>
      <c r="D64" s="4"/>
      <c r="E64" s="4"/>
      <c r="F64" s="1"/>
      <c r="G64" s="4"/>
      <c r="H64" s="4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5"/>
    </row>
    <row r="65" spans="1:53" s="2" customFormat="1" x14ac:dyDescent="0.2">
      <c r="A65" s="7"/>
      <c r="C65" s="3"/>
      <c r="D65" s="4"/>
      <c r="E65" s="4"/>
      <c r="F65" s="1"/>
      <c r="G65" s="4"/>
      <c r="H65" s="4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5"/>
    </row>
    <row r="66" spans="1:53" s="2" customFormat="1" x14ac:dyDescent="0.2">
      <c r="A66" s="7"/>
      <c r="C66" s="3"/>
      <c r="D66" s="4"/>
      <c r="E66" s="4"/>
      <c r="F66" s="1"/>
      <c r="G66" s="4"/>
      <c r="H66" s="4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5"/>
    </row>
    <row r="67" spans="1:53" s="2" customFormat="1" x14ac:dyDescent="0.2">
      <c r="A67" s="7"/>
      <c r="C67" s="3"/>
      <c r="D67" s="4"/>
      <c r="E67" s="4"/>
      <c r="F67" s="1"/>
      <c r="G67" s="4"/>
      <c r="H67" s="4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5"/>
    </row>
    <row r="68" spans="1:53" s="2" customFormat="1" x14ac:dyDescent="0.2">
      <c r="A68" s="7"/>
      <c r="C68" s="3"/>
      <c r="D68" s="4"/>
      <c r="E68" s="4"/>
      <c r="F68" s="1"/>
      <c r="G68" s="4"/>
      <c r="H68" s="4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5"/>
    </row>
    <row r="69" spans="1:53" s="2" customFormat="1" x14ac:dyDescent="0.2">
      <c r="A69" s="7"/>
      <c r="C69" s="3"/>
      <c r="D69" s="4"/>
      <c r="E69" s="4"/>
      <c r="F69" s="1"/>
      <c r="G69" s="4"/>
      <c r="H69" s="4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5"/>
    </row>
    <row r="70" spans="1:53" s="2" customFormat="1" x14ac:dyDescent="0.2">
      <c r="A70" s="7"/>
      <c r="C70" s="3"/>
      <c r="D70" s="4"/>
      <c r="E70" s="4"/>
      <c r="F70" s="1"/>
      <c r="G70" s="4"/>
      <c r="H70" s="4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5"/>
    </row>
    <row r="71" spans="1:53" s="2" customFormat="1" x14ac:dyDescent="0.2">
      <c r="A71" s="7"/>
      <c r="C71" s="3"/>
      <c r="D71" s="4"/>
      <c r="E71" s="4"/>
      <c r="F71" s="1"/>
      <c r="G71" s="4"/>
      <c r="H71" s="4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5"/>
    </row>
    <row r="72" spans="1:53" s="2" customFormat="1" x14ac:dyDescent="0.2">
      <c r="A72" s="7"/>
      <c r="C72" s="3"/>
      <c r="D72" s="4"/>
      <c r="E72" s="4"/>
      <c r="F72" s="1"/>
      <c r="G72" s="4"/>
      <c r="H72" s="4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5"/>
    </row>
    <row r="73" spans="1:53" s="2" customFormat="1" x14ac:dyDescent="0.2">
      <c r="A73" s="7"/>
      <c r="C73" s="3"/>
      <c r="D73" s="4"/>
      <c r="E73" s="4"/>
      <c r="F73" s="1"/>
      <c r="G73" s="4"/>
      <c r="H73" s="4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5"/>
    </row>
    <row r="74" spans="1:53" s="2" customFormat="1" x14ac:dyDescent="0.2">
      <c r="A74" s="7"/>
      <c r="C74" s="3"/>
      <c r="D74" s="4"/>
      <c r="E74" s="4"/>
      <c r="F74" s="1"/>
      <c r="G74" s="4"/>
      <c r="H74" s="4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5"/>
    </row>
    <row r="75" spans="1:53" s="2" customFormat="1" x14ac:dyDescent="0.2">
      <c r="A75" s="7"/>
      <c r="C75" s="3"/>
      <c r="D75" s="4"/>
      <c r="E75" s="4"/>
      <c r="F75" s="1"/>
      <c r="G75" s="4"/>
      <c r="H75" s="4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5"/>
    </row>
    <row r="76" spans="1:53" s="2" customFormat="1" x14ac:dyDescent="0.2">
      <c r="A76" s="7"/>
      <c r="C76" s="3"/>
      <c r="D76" s="4"/>
      <c r="E76" s="4"/>
      <c r="F76" s="1"/>
      <c r="G76" s="4"/>
      <c r="H76" s="4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5"/>
    </row>
    <row r="77" spans="1:53" s="2" customFormat="1" x14ac:dyDescent="0.2">
      <c r="A77" s="7"/>
      <c r="C77" s="3"/>
      <c r="D77" s="4"/>
      <c r="E77" s="4"/>
      <c r="F77" s="1"/>
      <c r="G77" s="4"/>
      <c r="H77" s="4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5"/>
    </row>
    <row r="78" spans="1:53" s="2" customFormat="1" x14ac:dyDescent="0.2">
      <c r="A78" s="7"/>
      <c r="C78" s="3"/>
      <c r="D78" s="4"/>
      <c r="E78" s="4"/>
      <c r="F78" s="1"/>
      <c r="G78" s="4"/>
      <c r="H78" s="4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5"/>
    </row>
    <row r="79" spans="1:53" s="2" customFormat="1" x14ac:dyDescent="0.2">
      <c r="A79" s="7"/>
      <c r="C79" s="3"/>
      <c r="D79" s="4"/>
      <c r="E79" s="4"/>
      <c r="F79" s="1"/>
      <c r="G79" s="4"/>
      <c r="H79" s="4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5"/>
    </row>
    <row r="80" spans="1:53" s="2" customFormat="1" x14ac:dyDescent="0.2">
      <c r="A80" s="7"/>
      <c r="C80" s="3"/>
      <c r="D80" s="4"/>
      <c r="E80" s="4"/>
      <c r="F80" s="1"/>
      <c r="G80" s="4"/>
      <c r="H80" s="4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5"/>
    </row>
    <row r="81" spans="1:53" s="2" customFormat="1" x14ac:dyDescent="0.2">
      <c r="A81" s="7"/>
      <c r="C81" s="3"/>
      <c r="D81" s="4"/>
      <c r="E81" s="4"/>
      <c r="F81" s="1"/>
      <c r="G81" s="4"/>
      <c r="H81" s="4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5"/>
    </row>
    <row r="82" spans="1:53" s="2" customFormat="1" x14ac:dyDescent="0.2">
      <c r="A82" s="7"/>
      <c r="C82" s="3"/>
      <c r="D82" s="4"/>
      <c r="E82" s="4"/>
      <c r="F82" s="1"/>
      <c r="G82" s="4"/>
      <c r="H82" s="4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5"/>
    </row>
    <row r="83" spans="1:53" s="2" customFormat="1" x14ac:dyDescent="0.2">
      <c r="A83" s="7"/>
      <c r="C83" s="3"/>
      <c r="D83" s="4"/>
      <c r="E83" s="4"/>
      <c r="F83" s="1"/>
      <c r="G83" s="4"/>
      <c r="H83" s="4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5"/>
    </row>
    <row r="84" spans="1:53" s="2" customFormat="1" x14ac:dyDescent="0.2">
      <c r="A84" s="7"/>
      <c r="C84" s="3"/>
      <c r="D84" s="4"/>
      <c r="E84" s="4"/>
      <c r="F84" s="1"/>
      <c r="G84" s="4"/>
      <c r="H84" s="4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5"/>
    </row>
    <row r="85" spans="1:53" s="2" customFormat="1" x14ac:dyDescent="0.2">
      <c r="A85" s="7"/>
      <c r="C85" s="3"/>
      <c r="D85" s="4"/>
      <c r="E85" s="4"/>
      <c r="F85" s="1"/>
      <c r="G85" s="4"/>
      <c r="H85" s="4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5"/>
    </row>
    <row r="86" spans="1:53" s="2" customFormat="1" x14ac:dyDescent="0.2">
      <c r="A86" s="7"/>
      <c r="C86" s="3"/>
      <c r="D86" s="4"/>
      <c r="E86" s="4"/>
      <c r="F86" s="1"/>
      <c r="G86" s="4"/>
      <c r="H86" s="4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5"/>
    </row>
    <row r="87" spans="1:53" s="2" customFormat="1" x14ac:dyDescent="0.2">
      <c r="A87" s="7"/>
      <c r="C87" s="3"/>
      <c r="D87" s="4"/>
      <c r="E87" s="4"/>
      <c r="F87" s="1"/>
      <c r="G87" s="4"/>
      <c r="H87" s="4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5"/>
    </row>
    <row r="88" spans="1:53" s="2" customFormat="1" x14ac:dyDescent="0.2">
      <c r="A88" s="7"/>
      <c r="C88" s="3"/>
      <c r="D88" s="4"/>
      <c r="E88" s="4"/>
      <c r="F88" s="1"/>
      <c r="G88" s="4"/>
      <c r="H88" s="4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5"/>
    </row>
    <row r="89" spans="1:53" s="2" customFormat="1" x14ac:dyDescent="0.2">
      <c r="A89" s="7"/>
      <c r="C89" s="3"/>
      <c r="D89" s="4"/>
      <c r="E89" s="4"/>
      <c r="F89" s="1"/>
      <c r="G89" s="4"/>
      <c r="H89" s="4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5"/>
    </row>
    <row r="90" spans="1:53" s="2" customFormat="1" x14ac:dyDescent="0.2">
      <c r="A90" s="7"/>
      <c r="C90" s="3"/>
      <c r="D90" s="4"/>
      <c r="E90" s="4"/>
      <c r="F90" s="1"/>
      <c r="G90" s="4"/>
      <c r="H90" s="4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5"/>
    </row>
    <row r="91" spans="1:53" s="2" customFormat="1" x14ac:dyDescent="0.2">
      <c r="A91" s="7"/>
      <c r="C91" s="3"/>
      <c r="D91" s="4"/>
      <c r="E91" s="4"/>
      <c r="F91" s="1"/>
      <c r="G91" s="4"/>
      <c r="H91" s="4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5"/>
    </row>
    <row r="92" spans="1:53" s="2" customFormat="1" x14ac:dyDescent="0.2">
      <c r="A92" s="7"/>
      <c r="C92" s="3"/>
      <c r="D92" s="4"/>
      <c r="E92" s="4"/>
      <c r="F92" s="1"/>
      <c r="G92" s="4"/>
      <c r="H92" s="4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5"/>
    </row>
    <row r="93" spans="1:53" s="2" customFormat="1" x14ac:dyDescent="0.2">
      <c r="A93" s="7"/>
      <c r="C93" s="3"/>
      <c r="D93" s="4"/>
      <c r="E93" s="4"/>
      <c r="F93" s="1"/>
      <c r="G93" s="4"/>
      <c r="H93" s="4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5"/>
    </row>
    <row r="94" spans="1:53" s="2" customFormat="1" x14ac:dyDescent="0.2">
      <c r="A94" s="7"/>
      <c r="C94" s="3"/>
      <c r="D94" s="4"/>
      <c r="E94" s="4"/>
      <c r="F94" s="1"/>
      <c r="G94" s="4"/>
      <c r="H94" s="4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5"/>
    </row>
    <row r="95" spans="1:53" s="2" customFormat="1" x14ac:dyDescent="0.2">
      <c r="A95" s="7"/>
      <c r="C95" s="3"/>
      <c r="D95" s="4"/>
      <c r="E95" s="4"/>
      <c r="F95" s="1"/>
      <c r="G95" s="4"/>
      <c r="H95" s="4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5"/>
    </row>
    <row r="96" spans="1:53" s="2" customFormat="1" x14ac:dyDescent="0.2">
      <c r="A96" s="7"/>
      <c r="C96" s="3"/>
      <c r="D96" s="4"/>
      <c r="E96" s="4"/>
      <c r="F96" s="1"/>
      <c r="G96" s="4"/>
      <c r="H96" s="4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5"/>
    </row>
    <row r="97" spans="1:53" s="2" customFormat="1" x14ac:dyDescent="0.2">
      <c r="A97" s="7"/>
      <c r="C97" s="3"/>
      <c r="D97" s="4"/>
      <c r="E97" s="4"/>
      <c r="F97" s="1"/>
      <c r="G97" s="4"/>
      <c r="H97" s="4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5"/>
    </row>
    <row r="98" spans="1:53" s="2" customFormat="1" x14ac:dyDescent="0.2">
      <c r="A98" s="7"/>
      <c r="C98" s="3"/>
      <c r="D98" s="4"/>
      <c r="E98" s="4"/>
      <c r="F98" s="1"/>
      <c r="G98" s="4"/>
      <c r="H98" s="4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5"/>
    </row>
    <row r="99" spans="1:53" s="2" customFormat="1" x14ac:dyDescent="0.2">
      <c r="A99" s="7"/>
      <c r="C99" s="3"/>
      <c r="D99" s="4"/>
      <c r="E99" s="4"/>
      <c r="F99" s="1"/>
      <c r="G99" s="4"/>
      <c r="H99" s="4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5"/>
    </row>
  </sheetData>
  <mergeCells count="48">
    <mergeCell ref="R6:T6"/>
    <mergeCell ref="U6:X6"/>
    <mergeCell ref="C2:Q2"/>
    <mergeCell ref="A4:A8"/>
    <mergeCell ref="B4:B8"/>
    <mergeCell ref="C4:Q4"/>
    <mergeCell ref="R4:AP5"/>
    <mergeCell ref="D6:D7"/>
    <mergeCell ref="E6:E7"/>
    <mergeCell ref="F6:F7"/>
    <mergeCell ref="C6:C7"/>
    <mergeCell ref="G6:G7"/>
    <mergeCell ref="H6:H7"/>
    <mergeCell ref="I6:I7"/>
    <mergeCell ref="J6:J7"/>
    <mergeCell ref="AS6:AS7"/>
    <mergeCell ref="AD6:AG6"/>
    <mergeCell ref="K6:K7"/>
    <mergeCell ref="L6:L7"/>
    <mergeCell ref="M6:M7"/>
    <mergeCell ref="AA6:AC6"/>
    <mergeCell ref="AQ4:AV5"/>
    <mergeCell ref="AW4:AZ5"/>
    <mergeCell ref="BA4:BA7"/>
    <mergeCell ref="C5:J5"/>
    <mergeCell ref="K5:M5"/>
    <mergeCell ref="N5:N7"/>
    <mergeCell ref="O5:O7"/>
    <mergeCell ref="P5:P7"/>
    <mergeCell ref="Q5:Q7"/>
    <mergeCell ref="AM6:AM7"/>
    <mergeCell ref="AN6:AN7"/>
    <mergeCell ref="AO6:AO7"/>
    <mergeCell ref="AP6:AP7"/>
    <mergeCell ref="AQ6:AQ7"/>
    <mergeCell ref="AH6:AH7"/>
    <mergeCell ref="AI6:AI7"/>
    <mergeCell ref="AJ6:AJ7"/>
    <mergeCell ref="AK6:AK7"/>
    <mergeCell ref="AL6:AL7"/>
    <mergeCell ref="AR6:AR7"/>
    <mergeCell ref="AZ6:AZ7"/>
    <mergeCell ref="AT6:AT7"/>
    <mergeCell ref="AU6:AU7"/>
    <mergeCell ref="AV6:AV7"/>
    <mergeCell ref="AW6:AW7"/>
    <mergeCell ref="AX6:AX7"/>
    <mergeCell ref="AY6:AY7"/>
  </mergeCells>
  <pageMargins left="0.39370078740157483" right="0.23622047244094491" top="0.35433070866141736" bottom="0.23622047244094491" header="0.31496062992125984" footer="0.11811023622047245"/>
  <pageSetup paperSize="8" scale="7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Хохлова Анна Юрьевна</dc:creator>
  <cp:lastModifiedBy>Хохлова Анна Юрьевна</cp:lastModifiedBy>
  <cp:lastPrinted>2023-10-11T09:22:55Z</cp:lastPrinted>
  <dcterms:created xsi:type="dcterms:W3CDTF">2021-10-11T10:49:16Z</dcterms:created>
  <dcterms:modified xsi:type="dcterms:W3CDTF">2023-10-11T09:22:57Z</dcterms:modified>
</cp:coreProperties>
</file>